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OSHIBA EXT/SANTI/VEEDURIA/PROCESOS 2026/PROCESOS SELECCION 2026/SUBASTA ALQUILER EQUIPOS COMPUTO/PRECONTRACTUALES/PUBLICAR/ESTUDIO DE MERCADO/"/>
    </mc:Choice>
  </mc:AlternateContent>
  <xr:revisionPtr revIDLastSave="0" documentId="13_ncr:1_{215C8C6D-AF33-EC43-9068-9D53EAEBC17C}" xr6:coauthVersionLast="47" xr6:coauthVersionMax="47" xr10:uidLastSave="{00000000-0000-0000-0000-000000000000}"/>
  <bookViews>
    <workbookView xWindow="0" yWindow="0" windowWidth="28800" windowHeight="18000" xr2:uid="{9A7E4F1C-72C0-40FE-A712-10DAFB72FF91}"/>
  </bookViews>
  <sheets>
    <sheet name="Hoja1" sheetId="1" r:id="rId1"/>
    <sheet name="Hoja2" sheetId="2" r:id="rId2"/>
  </sheets>
  <definedNames>
    <definedName name="_Hlk222744480" localSheetId="0">Hoja1!$D$10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  <c r="G9" i="2"/>
  <c r="K9" i="2"/>
  <c r="C9" i="2"/>
  <c r="O93" i="1" l="1"/>
  <c r="P93" i="1" s="1"/>
  <c r="Q93" i="1" s="1"/>
  <c r="O63" i="1"/>
  <c r="P63" i="1" s="1"/>
  <c r="Q63" i="1" s="1"/>
  <c r="O52" i="1"/>
  <c r="P52" i="1" s="1"/>
  <c r="Q52" i="1" s="1"/>
  <c r="O30" i="1"/>
  <c r="P30" i="1" s="1"/>
  <c r="Q30" i="1" s="1"/>
  <c r="O6" i="1"/>
  <c r="P6" i="1" s="1"/>
  <c r="Q6" i="1" s="1"/>
  <c r="L52" i="1"/>
  <c r="M52" i="1" s="1"/>
  <c r="L30" i="1"/>
  <c r="M30" i="1" s="1"/>
  <c r="L6" i="1"/>
  <c r="M6" i="1" s="1"/>
  <c r="L63" i="1"/>
  <c r="M63" i="1" s="1"/>
  <c r="N104" i="1" l="1"/>
  <c r="J104" i="1"/>
  <c r="H52" i="1"/>
  <c r="I52" i="1" s="1"/>
  <c r="G63" i="1"/>
  <c r="H63" i="1" s="1"/>
  <c r="I63" i="1" s="1"/>
  <c r="G52" i="1"/>
  <c r="G30" i="1"/>
  <c r="H30" i="1" s="1"/>
  <c r="I30" i="1" s="1"/>
  <c r="G6" i="1"/>
  <c r="H6" i="1" s="1"/>
  <c r="I6" i="1" s="1"/>
  <c r="F104" i="1" l="1"/>
</calcChain>
</file>

<file path=xl/sharedStrings.xml><?xml version="1.0" encoding="utf-8"?>
<sst xmlns="http://schemas.openxmlformats.org/spreadsheetml/2006/main" count="237" uniqueCount="114">
  <si>
    <t>ITEM</t>
  </si>
  <si>
    <t>DESCRIPCIÓN</t>
  </si>
  <si>
    <t>(PATRONES DE DESEMPEÑO MÍNIMOS)</t>
  </si>
  <si>
    <t>CANTIDAD</t>
  </si>
  <si>
    <r>
      <t xml:space="preserve">COMPUTADOR DE ESCRITORIO – </t>
    </r>
    <r>
      <rPr>
        <b/>
        <sz val="11"/>
        <color theme="1"/>
        <rFont val="Calibri"/>
        <family val="2"/>
        <scheme val="minor"/>
      </rPr>
      <t>TODO EN UNO (AIO)</t>
    </r>
  </si>
  <si>
    <t>CARACTERÍSTICAS</t>
  </si>
  <si>
    <t>UNIDADES</t>
  </si>
  <si>
    <t xml:space="preserve">DESCRIPCIÓN </t>
  </si>
  <si>
    <t>Monitor</t>
  </si>
  <si>
    <t>Incluido en la CPU. Tamaño mínimo 23 pulgadas</t>
  </si>
  <si>
    <t>Procesador</t>
  </si>
  <si>
    <t>Unidad</t>
  </si>
  <si>
    <t>Ryzen 7 7730U o superior</t>
  </si>
  <si>
    <t>El procesador debe ser compatible con Windows 11</t>
  </si>
  <si>
    <t>Memoria RAM</t>
  </si>
  <si>
    <t>GB</t>
  </si>
  <si>
    <t xml:space="preserve">Disco Duro </t>
  </si>
  <si>
    <t>Mínimo 500 GB M2</t>
  </si>
  <si>
    <t>Teclado</t>
  </si>
  <si>
    <t>Teclado USB en Español</t>
  </si>
  <si>
    <t>Mouse</t>
  </si>
  <si>
    <t>Mouse USB, óptico, 2 botones con scroll</t>
  </si>
  <si>
    <t>Tarjeta de Red LAN</t>
  </si>
  <si>
    <t>Mbits</t>
  </si>
  <si>
    <t>Tarjeta de Red Wifi</t>
  </si>
  <si>
    <t>Sistema Operativo</t>
  </si>
  <si>
    <t>Licencia</t>
  </si>
  <si>
    <r>
      <t xml:space="preserve">Mínimo Windows 11 Professional Licenciado </t>
    </r>
    <r>
      <rPr>
        <sz val="11"/>
        <color theme="1"/>
        <rFont val="Calibri"/>
        <family val="2"/>
        <scheme val="minor"/>
      </rPr>
      <t>(presentar certificado del licenciamiento)</t>
    </r>
  </si>
  <si>
    <t>Software de Ofimática</t>
  </si>
  <si>
    <t>Software Antivirus</t>
  </si>
  <si>
    <r>
      <t xml:space="preserve">Antivirus Licenciado empresarial </t>
    </r>
    <r>
      <rPr>
        <sz val="11"/>
        <color theme="1"/>
        <rFont val="Calibri"/>
        <family val="2"/>
        <scheme val="minor"/>
      </rPr>
      <t>(presentar certificado del licenciamiento)</t>
    </r>
  </si>
  <si>
    <t>Nota: Los equipos deben ser AIO y no se aceptan de tipo TINY / MINI</t>
  </si>
  <si>
    <t>COMPUTADOR PORTÁTIL MÍNIMO PANTALLA DE 14 PULGADAS</t>
  </si>
  <si>
    <t>Tarjeta de Red</t>
  </si>
  <si>
    <t>Otros</t>
  </si>
  <si>
    <t>Guaya de seguridad</t>
  </si>
  <si>
    <t>IMPRESORA</t>
  </si>
  <si>
    <t>Tipo</t>
  </si>
  <si>
    <t>NA</t>
  </si>
  <si>
    <r>
      <t>Multifuncional</t>
    </r>
    <r>
      <rPr>
        <sz val="11"/>
        <color theme="1"/>
        <rFont val="Calibri"/>
        <family val="2"/>
        <scheme val="minor"/>
      </rPr>
      <t xml:space="preserve"> (escáner y fotocopiadora)</t>
    </r>
    <r>
      <rPr>
        <sz val="11"/>
        <color rgb="FF000000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Impresora Láser monocromática dúplex con conectividad a Red</t>
    </r>
  </si>
  <si>
    <t>Velocidad de Impresión</t>
  </si>
  <si>
    <t>ppm</t>
  </si>
  <si>
    <t>Mínimo 50 páginas por minuto</t>
  </si>
  <si>
    <t>Ciclo de trabajo Mensual</t>
  </si>
  <si>
    <t>páginas</t>
  </si>
  <si>
    <t>Mínimo 5.000 páginas por mes por cada impresora</t>
  </si>
  <si>
    <t>Interfaz conectividad</t>
  </si>
  <si>
    <t>Ethernet 10/100</t>
  </si>
  <si>
    <t>Consumo de energía</t>
  </si>
  <si>
    <t>Energy Star Versión 2,0</t>
  </si>
  <si>
    <t>Insumos</t>
  </si>
  <si>
    <t>SOPORTE Y MANTENIMIENTO</t>
  </si>
  <si>
    <t>Soporte</t>
  </si>
  <si>
    <t>Dentro de las actividades a desarrollar en cuanto a soporte técnico se encuentran: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</si>
  <si>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</rPr>
      <t>Soporte en sitio y/o remoto, según la necesidad.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</si>
  <si>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nivel de hardware de los equipos, portátiles e impresoras.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</si>
  <si>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Entrega de inventario y control de Hardware y software de los equipos, portátiles e impresoras entregados en arriendo.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</si>
  <si>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Asistencia técnica.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</si>
  <si>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 xml:space="preserve">Ejecutar actividades preventivas (detección y eliminación de virus, programas </t>
    </r>
    <r>
      <rPr>
        <sz val="11"/>
        <color theme="1"/>
        <rFont val="Calibri"/>
        <family val="2"/>
      </rPr>
      <t>maliciosos).</t>
    </r>
  </si>
  <si>
    <t>-      Instalar y configurar los componentes internos o externos requeridos a través del supervisor.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</si>
  <si>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Informar de fallas que impliquen el cambio del equipo, portátil o impresora.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</si>
  <si>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Configurar los equipos de acuerdo con las instrucciones del supervisor.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</si>
  <si>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Las demás que sean acordadas con el supervisor.</t>
    </r>
  </si>
  <si>
    <t>Mínimo los siguientes rangos de disponibilidad:</t>
  </si>
  <si>
    <t>% Disponibilidad Proporcionada</t>
  </si>
  <si>
    <t>Valor  Compensación sobre tarifa mensual</t>
  </si>
  <si>
    <t>100% al 90 %</t>
  </si>
  <si>
    <t>89.9 % al 85 %</t>
  </si>
  <si>
    <t>84,9% al 75 %</t>
  </si>
  <si>
    <t xml:space="preserve">Menor a 74,9% </t>
  </si>
  <si>
    <t>Disponibilidad = {(Tiempo Total} – (Tiempo de Inactividad)} / {Tiempo Total}} x 100</t>
  </si>
  <si>
    <t>Tiempos de respuesta:</t>
  </si>
  <si>
    <t>-Entre 1 y 3 horas hábiles de retraso: 10% de descuento sobre el valor total del canon de alquiler por equipo, en el respectivo periodo de facturación</t>
  </si>
  <si>
    <t>-Entre 4 y 8 horas hábiles de retraso: 15% de descuento sobre el valor total del canon de alquiler por equipo, en el respectivo período de facturación</t>
  </si>
  <si>
    <t>-Más de 9 horas hábiles de retraso: 20% de descuento sobre el valor total del canon de alquiler del equipo en el respectivo periodo de facturación</t>
  </si>
  <si>
    <t>Mantenimiento</t>
  </si>
  <si>
    <t>Mantenimiento correctivo:</t>
  </si>
  <si>
    <t>- Reemplazo de partes por mal funcionamiento (mantenimiento correctivo).</t>
  </si>
  <si>
    <t>- Reemplazo de equipo, portátil o impresora por reiteración en fallas por mal funcionamiento.</t>
  </si>
  <si>
    <t>Mantenimiento preventivo:</t>
  </si>
  <si>
    <t>Realizar 2 mantenimientos preventivos durante la duración del contrato en los tiempos establecidos con el supervisor.</t>
  </si>
  <si>
    <t>Informar las ventanas de mantenimiento con mínimo tres días calendario de anticipación.</t>
  </si>
  <si>
    <t>Precio unitario con IVA</t>
  </si>
  <si>
    <t>Precio Total con IVA</t>
  </si>
  <si>
    <t>Precio Unitario Sin IVA</t>
  </si>
  <si>
    <t>Ethernet 10/100/1000 conector RJ45</t>
  </si>
  <si>
    <t>Wireless LAN 802.11 o superior</t>
  </si>
  <si>
    <t>El proveedor con la entrega de las impresoras debe garantizar tóner y unidad fusora en caso de requerirse por cada impresora, durante la duración del contrato.</t>
  </si>
  <si>
    <t>Mínimo Core i5 13ava o Core i7 12ava Generación  ó equivalente</t>
  </si>
  <si>
    <t>Cámara</t>
  </si>
  <si>
    <t>Cámara web HD</t>
  </si>
  <si>
    <t>Puertos</t>
  </si>
  <si>
    <t>RJ45, mínimo 4 puertos Usb, salida audio para parlantes o auriculares, HDMI, bluetooth</t>
  </si>
  <si>
    <t>mínimo 3 puertos Usb, salida audio para parlantes o auriculares, HDMI, bluetooth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</si>
  <si>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la consola de antivirus</t>
    </r>
  </si>
  <si>
    <t>Mínimo 16 GB</t>
  </si>
  <si>
    <t>que permita realizar monitoreo centralizado.</t>
  </si>
  <si>
    <t>Minimo Office Standard 2021 o superior  Licencias por Volumen (presentar certificado del licenciamiento)</t>
  </si>
  <si>
    <t>Mínimo Office Standard 2021 o superio Licencias por Volumen (presentar certificado del licenciamiento)</t>
  </si>
  <si>
    <t>Estado</t>
  </si>
  <si>
    <t>Mínimo aceptable usado en excelentes condiciones de uso</t>
  </si>
  <si>
    <t>El horario de prestación del servicio es de lunes a viernes de 7:00 am a 5:00 pm</t>
  </si>
  <si>
    <t xml:space="preserve">EMPRESA COTIZANTE: </t>
  </si>
  <si>
    <t>PATIÑO &amp; CONTRERAS</t>
  </si>
  <si>
    <t>DKD INGENIERIA SAS</t>
  </si>
  <si>
    <t>NECSOFT</t>
  </si>
  <si>
    <t>Meses</t>
  </si>
  <si>
    <t>Precio Total 11 meses con IVA</t>
  </si>
  <si>
    <t>Cant</t>
  </si>
  <si>
    <t>Item</t>
  </si>
  <si>
    <t>EMPRESA</t>
  </si>
  <si>
    <t>TOTALES CON IVA</t>
  </si>
  <si>
    <t>PROMEDIO 11 MESES</t>
  </si>
  <si>
    <t xml:space="preserve">TOTAL DE LA COTIZACIÓN CON IVA INCLUIDO POR 11 MESES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</si>
</sst>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71717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808080"/>
      <name val="Tahoma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5" fillId="0" borderId="17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9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7" xfId="0" applyFont="1" applyBorder="1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165" fontId="9" fillId="3" borderId="0" xfId="0" applyNumberFormat="1" applyFont="1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3" fontId="10" fillId="0" borderId="0" xfId="0" applyNumberFormat="1" applyFont="1"/>
    <xf numFmtId="4" fontId="0" fillId="0" borderId="0" xfId="0" applyNumberFormat="1"/>
    <xf numFmtId="16" fontId="0" fillId="2" borderId="0" xfId="0" applyNumberFormat="1" applyFill="1"/>
    <xf numFmtId="165" fontId="0" fillId="2" borderId="0" xfId="0" applyNumberFormat="1" applyFill="1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164" fontId="0" fillId="4" borderId="0" xfId="0" applyNumberFormat="1" applyFill="1" applyAlignment="1">
      <alignment vertical="center" wrapText="1"/>
    </xf>
    <xf numFmtId="164" fontId="0" fillId="2" borderId="0" xfId="0" applyNumberFormat="1" applyFill="1"/>
    <xf numFmtId="0" fontId="1" fillId="0" borderId="0" xfId="0" applyFont="1" applyAlignment="1">
      <alignment vertical="center"/>
    </xf>
    <xf numFmtId="0" fontId="0" fillId="0" borderId="42" xfId="0" applyBorder="1"/>
    <xf numFmtId="3" fontId="0" fillId="0" borderId="42" xfId="0" applyNumberFormat="1" applyBorder="1"/>
    <xf numFmtId="0" fontId="1" fillId="4" borderId="42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5" fontId="1" fillId="4" borderId="22" xfId="0" applyNumberFormat="1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165" fontId="0" fillId="4" borderId="15" xfId="1" applyNumberFormat="1" applyFont="1" applyFill="1" applyBorder="1" applyAlignment="1">
      <alignment horizontal="center" vertical="center" wrapText="1"/>
    </xf>
    <xf numFmtId="165" fontId="0" fillId="4" borderId="18" xfId="1" applyNumberFormat="1" applyFont="1" applyFill="1" applyBorder="1" applyAlignment="1">
      <alignment horizontal="center" vertical="center" wrapText="1"/>
    </xf>
    <xf numFmtId="165" fontId="0" fillId="4" borderId="16" xfId="1" applyNumberFormat="1" applyFont="1" applyFill="1" applyBorder="1" applyAlignment="1">
      <alignment horizontal="center" vertical="center" wrapText="1"/>
    </xf>
    <xf numFmtId="165" fontId="8" fillId="4" borderId="15" xfId="1" applyNumberFormat="1" applyFont="1" applyFill="1" applyBorder="1" applyAlignment="1">
      <alignment horizontal="center" vertical="center" wrapText="1"/>
    </xf>
    <xf numFmtId="165" fontId="8" fillId="4" borderId="18" xfId="1" applyNumberFormat="1" applyFont="1" applyFill="1" applyBorder="1" applyAlignment="1">
      <alignment horizontal="center" vertical="center" wrapText="1"/>
    </xf>
    <xf numFmtId="165" fontId="8" fillId="4" borderId="16" xfId="1" applyNumberFormat="1" applyFont="1" applyFill="1" applyBorder="1" applyAlignment="1">
      <alignment horizontal="center" vertical="center" wrapText="1"/>
    </xf>
    <xf numFmtId="165" fontId="1" fillId="4" borderId="15" xfId="1" applyNumberFormat="1" applyFont="1" applyFill="1" applyBorder="1" applyAlignment="1">
      <alignment horizontal="center" vertical="center" wrapText="1"/>
    </xf>
    <xf numFmtId="165" fontId="1" fillId="4" borderId="18" xfId="1" applyNumberFormat="1" applyFont="1" applyFill="1" applyBorder="1" applyAlignment="1">
      <alignment horizontal="center" vertical="center" wrapText="1"/>
    </xf>
    <xf numFmtId="165" fontId="1" fillId="4" borderId="16" xfId="1" applyNumberFormat="1" applyFont="1" applyFill="1" applyBorder="1" applyAlignment="1">
      <alignment horizontal="center" vertical="center" wrapText="1"/>
    </xf>
    <xf numFmtId="165" fontId="8" fillId="4" borderId="38" xfId="1" applyNumberFormat="1" applyFont="1" applyFill="1" applyBorder="1" applyAlignment="1">
      <alignment horizontal="center" vertical="center" wrapText="1"/>
    </xf>
    <xf numFmtId="165" fontId="8" fillId="4" borderId="39" xfId="1" applyNumberFormat="1" applyFont="1" applyFill="1" applyBorder="1" applyAlignment="1">
      <alignment horizontal="center" vertical="center" wrapText="1"/>
    </xf>
    <xf numFmtId="165" fontId="8" fillId="4" borderId="40" xfId="1" applyNumberFormat="1" applyFont="1" applyFill="1" applyBorder="1" applyAlignment="1">
      <alignment horizontal="center" vertical="center" wrapText="1"/>
    </xf>
    <xf numFmtId="165" fontId="0" fillId="4" borderId="32" xfId="0" applyNumberFormat="1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165" fontId="0" fillId="4" borderId="18" xfId="0" applyNumberForma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165" fontId="0" fillId="4" borderId="25" xfId="1" applyNumberFormat="1" applyFont="1" applyFill="1" applyBorder="1" applyAlignment="1">
      <alignment horizontal="center" vertical="center" wrapText="1"/>
    </xf>
    <xf numFmtId="165" fontId="0" fillId="4" borderId="19" xfId="1" applyNumberFormat="1" applyFont="1" applyFill="1" applyBorder="1" applyAlignment="1">
      <alignment horizontal="center" vertical="center" wrapText="1"/>
    </xf>
    <xf numFmtId="165" fontId="0" fillId="4" borderId="28" xfId="1" applyNumberFormat="1" applyFont="1" applyFill="1" applyBorder="1" applyAlignment="1">
      <alignment horizontal="center" vertical="center" wrapText="1"/>
    </xf>
    <xf numFmtId="165" fontId="0" fillId="4" borderId="38" xfId="1" applyNumberFormat="1" applyFont="1" applyFill="1" applyBorder="1" applyAlignment="1">
      <alignment horizontal="center" vertical="center" wrapText="1"/>
    </xf>
    <xf numFmtId="165" fontId="0" fillId="4" borderId="39" xfId="1" applyNumberFormat="1" applyFont="1" applyFill="1" applyBorder="1" applyAlignment="1">
      <alignment horizontal="center" vertical="center" wrapText="1"/>
    </xf>
    <xf numFmtId="165" fontId="0" fillId="4" borderId="40" xfId="1" applyNumberFormat="1" applyFont="1" applyFill="1" applyBorder="1" applyAlignment="1">
      <alignment horizontal="center" vertical="center" wrapText="1"/>
    </xf>
    <xf numFmtId="165" fontId="0" fillId="4" borderId="31" xfId="1" applyNumberFormat="1" applyFont="1" applyFill="1" applyBorder="1" applyAlignment="1">
      <alignment horizontal="center" vertical="center" wrapText="1"/>
    </xf>
    <xf numFmtId="165" fontId="0" fillId="4" borderId="32" xfId="1" applyNumberFormat="1" applyFont="1" applyFill="1" applyBorder="1" applyAlignment="1">
      <alignment horizontal="center" vertical="center" wrapText="1"/>
    </xf>
    <xf numFmtId="165" fontId="0" fillId="4" borderId="33" xfId="1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165" fontId="0" fillId="3" borderId="15" xfId="1" applyNumberFormat="1" applyFont="1" applyFill="1" applyBorder="1" applyAlignment="1">
      <alignment horizontal="center" vertical="center" wrapText="1"/>
    </xf>
    <xf numFmtId="165" fontId="0" fillId="3" borderId="18" xfId="1" applyNumberFormat="1" applyFont="1" applyFill="1" applyBorder="1" applyAlignment="1">
      <alignment horizontal="center" vertical="center" wrapText="1"/>
    </xf>
    <xf numFmtId="165" fontId="0" fillId="3" borderId="16" xfId="1" applyNumberFormat="1" applyFont="1" applyFill="1" applyBorder="1" applyAlignment="1">
      <alignment horizontal="center" vertical="center" wrapText="1"/>
    </xf>
    <xf numFmtId="165" fontId="1" fillId="3" borderId="15" xfId="1" applyNumberFormat="1" applyFont="1" applyFill="1" applyBorder="1" applyAlignment="1">
      <alignment horizontal="center" vertical="center" wrapText="1"/>
    </xf>
    <xf numFmtId="165" fontId="1" fillId="3" borderId="18" xfId="1" applyNumberFormat="1" applyFont="1" applyFill="1" applyBorder="1" applyAlignment="1">
      <alignment horizontal="center" vertical="center" wrapText="1"/>
    </xf>
    <xf numFmtId="165" fontId="1" fillId="3" borderId="16" xfId="1" applyNumberFormat="1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165" fontId="1" fillId="3" borderId="22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0" fillId="2" borderId="1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64" fontId="0" fillId="2" borderId="15" xfId="1" applyFont="1" applyFill="1" applyBorder="1" applyAlignment="1">
      <alignment horizontal="center" vertical="center" wrapText="1"/>
    </xf>
    <xf numFmtId="164" fontId="0" fillId="2" borderId="18" xfId="1" applyFont="1" applyFill="1" applyBorder="1" applyAlignment="1">
      <alignment horizontal="center" vertical="center" wrapText="1"/>
    </xf>
    <xf numFmtId="164" fontId="0" fillId="2" borderId="16" xfId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164" fontId="1" fillId="2" borderId="15" xfId="1" applyFont="1" applyFill="1" applyBorder="1" applyAlignment="1">
      <alignment horizontal="center" vertical="center" wrapText="1"/>
    </xf>
    <xf numFmtId="164" fontId="1" fillId="2" borderId="18" xfId="1" applyFont="1" applyFill="1" applyBorder="1" applyAlignment="1">
      <alignment horizontal="center" vertical="center" wrapText="1"/>
    </xf>
    <xf numFmtId="164" fontId="1" fillId="2" borderId="16" xfId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4" fontId="2" fillId="0" borderId="17" xfId="1" applyFont="1" applyBorder="1" applyAlignment="1">
      <alignment horizontal="center" vertical="center" wrapText="1"/>
    </xf>
    <xf numFmtId="164" fontId="2" fillId="0" borderId="11" xfId="1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3" fontId="11" fillId="5" borderId="42" xfId="0" applyNumberFormat="1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3" fontId="0" fillId="5" borderId="42" xfId="0" applyNumberFormat="1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E081-7757-4443-AE68-50DAB2567C07}">
  <dimension ref="A1:Q119"/>
  <sheetViews>
    <sheetView tabSelected="1" topLeftCell="A79" zoomScale="39" zoomScaleNormal="39" workbookViewId="0">
      <selection activeCell="D108" sqref="D108"/>
    </sheetView>
  </sheetViews>
  <sheetFormatPr baseColWidth="10" defaultRowHeight="15"/>
  <cols>
    <col min="1" max="1" width="11.5" style="6"/>
    <col min="2" max="2" width="31.33203125" customWidth="1"/>
    <col min="4" max="4" width="53.33203125" customWidth="1"/>
    <col min="6" max="6" width="18.6640625" style="37" customWidth="1"/>
    <col min="7" max="7" width="15.5" style="37" customWidth="1"/>
    <col min="8" max="8" width="15.33203125" style="37" customWidth="1"/>
    <col min="9" max="9" width="16" style="37" customWidth="1"/>
    <col min="10" max="10" width="14.5" style="39" customWidth="1"/>
    <col min="11" max="11" width="14.1640625" style="39" customWidth="1"/>
    <col min="12" max="12" width="19.6640625" style="39" customWidth="1"/>
    <col min="13" max="13" width="21.33203125" style="39" customWidth="1"/>
    <col min="14" max="14" width="14.5" style="40" customWidth="1"/>
    <col min="15" max="15" width="14.1640625" style="40" customWidth="1"/>
    <col min="16" max="16" width="19.6640625" style="40" customWidth="1"/>
    <col min="17" max="17" width="21.33203125" style="40" customWidth="1"/>
  </cols>
  <sheetData>
    <row r="1" spans="1:17" ht="16" thickBot="1">
      <c r="F1" s="36"/>
      <c r="G1" s="36"/>
      <c r="H1" s="36"/>
      <c r="I1" s="36"/>
    </row>
    <row r="2" spans="1:17" ht="16" thickBot="1">
      <c r="A2" s="120" t="s">
        <v>102</v>
      </c>
      <c r="B2" s="121"/>
      <c r="C2" s="121"/>
      <c r="D2" s="121"/>
      <c r="E2" s="122"/>
      <c r="F2" s="140" t="s">
        <v>103</v>
      </c>
      <c r="G2" s="141"/>
      <c r="H2" s="141"/>
      <c r="I2" s="142"/>
      <c r="J2" s="101" t="s">
        <v>104</v>
      </c>
      <c r="K2" s="102"/>
      <c r="L2" s="102"/>
      <c r="M2" s="103"/>
      <c r="N2" s="104" t="s">
        <v>105</v>
      </c>
      <c r="O2" s="105"/>
      <c r="P2" s="105"/>
      <c r="Q2" s="106"/>
    </row>
    <row r="3" spans="1:17" ht="16" thickBot="1">
      <c r="A3" s="6">
        <v>11</v>
      </c>
      <c r="B3" t="s">
        <v>106</v>
      </c>
    </row>
    <row r="4" spans="1:17">
      <c r="A4" s="148" t="s">
        <v>0</v>
      </c>
      <c r="B4" s="150" t="s">
        <v>1</v>
      </c>
      <c r="C4" s="151"/>
      <c r="D4" s="152"/>
      <c r="E4" s="153" t="s">
        <v>3</v>
      </c>
      <c r="F4" s="128" t="s">
        <v>84</v>
      </c>
      <c r="G4" s="130" t="s">
        <v>82</v>
      </c>
      <c r="H4" s="132" t="s">
        <v>83</v>
      </c>
      <c r="I4" s="132" t="s">
        <v>107</v>
      </c>
      <c r="J4" s="55" t="s">
        <v>84</v>
      </c>
      <c r="K4" s="57" t="s">
        <v>82</v>
      </c>
      <c r="L4" s="59" t="s">
        <v>83</v>
      </c>
      <c r="M4" s="59" t="s">
        <v>107</v>
      </c>
      <c r="N4" s="61" t="s">
        <v>84</v>
      </c>
      <c r="O4" s="63" t="s">
        <v>82</v>
      </c>
      <c r="P4" s="65" t="s">
        <v>83</v>
      </c>
      <c r="Q4" s="65" t="s">
        <v>107</v>
      </c>
    </row>
    <row r="5" spans="1:17" ht="16" thickBot="1">
      <c r="A5" s="149"/>
      <c r="B5" s="143" t="s">
        <v>2</v>
      </c>
      <c r="C5" s="144"/>
      <c r="D5" s="145"/>
      <c r="E5" s="154"/>
      <c r="F5" s="129"/>
      <c r="G5" s="131"/>
      <c r="H5" s="133"/>
      <c r="I5" s="133"/>
      <c r="J5" s="56"/>
      <c r="K5" s="58"/>
      <c r="L5" s="60"/>
      <c r="M5" s="60"/>
      <c r="N5" s="62"/>
      <c r="O5" s="64"/>
      <c r="P5" s="66"/>
      <c r="Q5" s="66"/>
    </row>
    <row r="6" spans="1:17" ht="16" thickBot="1">
      <c r="A6" s="148">
        <v>1</v>
      </c>
      <c r="B6" s="156" t="s">
        <v>4</v>
      </c>
      <c r="C6" s="157"/>
      <c r="D6" s="158"/>
      <c r="E6" s="162">
        <v>105</v>
      </c>
      <c r="F6" s="125">
        <v>94900</v>
      </c>
      <c r="G6" s="125">
        <f>F6*1.19</f>
        <v>112931</v>
      </c>
      <c r="H6" s="125">
        <f>G6*E6</f>
        <v>11857755</v>
      </c>
      <c r="I6" s="125">
        <f>H6*A3</f>
        <v>130435305</v>
      </c>
      <c r="J6" s="107">
        <v>252526</v>
      </c>
      <c r="K6" s="107">
        <v>300506</v>
      </c>
      <c r="L6" s="107">
        <f>K6*E6</f>
        <v>31553130</v>
      </c>
      <c r="M6" s="107">
        <f>L6*A3</f>
        <v>347084430</v>
      </c>
      <c r="N6" s="74">
        <v>245000</v>
      </c>
      <c r="O6" s="74">
        <f>N6*1.19</f>
        <v>291550</v>
      </c>
      <c r="P6" s="74">
        <f>O6*E6</f>
        <v>30612750</v>
      </c>
      <c r="Q6" s="74">
        <f>P6*A3</f>
        <v>336740250</v>
      </c>
    </row>
    <row r="7" spans="1:17" ht="17" thickBot="1">
      <c r="A7" s="155"/>
      <c r="B7" s="2" t="s">
        <v>5</v>
      </c>
      <c r="C7" s="2" t="s">
        <v>6</v>
      </c>
      <c r="D7" s="2" t="s">
        <v>7</v>
      </c>
      <c r="E7" s="163"/>
      <c r="F7" s="126"/>
      <c r="G7" s="126"/>
      <c r="H7" s="126"/>
      <c r="I7" s="126"/>
      <c r="J7" s="108"/>
      <c r="K7" s="108"/>
      <c r="L7" s="108"/>
      <c r="M7" s="108"/>
      <c r="N7" s="75"/>
      <c r="O7" s="75"/>
      <c r="P7" s="75"/>
      <c r="Q7" s="75"/>
    </row>
    <row r="8" spans="1:17" ht="17" thickBot="1">
      <c r="A8" s="155"/>
      <c r="B8" s="34" t="s">
        <v>99</v>
      </c>
      <c r="C8" s="2"/>
      <c r="D8" s="35" t="s">
        <v>100</v>
      </c>
      <c r="E8" s="163"/>
      <c r="F8" s="126"/>
      <c r="G8" s="126"/>
      <c r="H8" s="126"/>
      <c r="I8" s="126"/>
      <c r="J8" s="108"/>
      <c r="K8" s="108"/>
      <c r="L8" s="108"/>
      <c r="M8" s="108"/>
      <c r="N8" s="75"/>
      <c r="O8" s="75"/>
      <c r="P8" s="75"/>
      <c r="Q8" s="75"/>
    </row>
    <row r="9" spans="1:17" ht="17" thickBot="1">
      <c r="A9" s="155"/>
      <c r="B9" s="4" t="s">
        <v>8</v>
      </c>
      <c r="C9" s="4"/>
      <c r="D9" s="4" t="s">
        <v>9</v>
      </c>
      <c r="E9" s="163"/>
      <c r="F9" s="126"/>
      <c r="G9" s="126"/>
      <c r="H9" s="126"/>
      <c r="I9" s="126"/>
      <c r="J9" s="108"/>
      <c r="K9" s="108"/>
      <c r="L9" s="108"/>
      <c r="M9" s="108"/>
      <c r="N9" s="75"/>
      <c r="O9" s="75"/>
      <c r="P9" s="75"/>
      <c r="Q9" s="75"/>
    </row>
    <row r="10" spans="1:17" ht="16">
      <c r="A10" s="155"/>
      <c r="B10" s="159" t="s">
        <v>10</v>
      </c>
      <c r="C10" s="159" t="s">
        <v>11</v>
      </c>
      <c r="D10" s="5" t="s">
        <v>88</v>
      </c>
      <c r="E10" s="163"/>
      <c r="F10" s="126"/>
      <c r="G10" s="126"/>
      <c r="H10" s="126"/>
      <c r="I10" s="126"/>
      <c r="J10" s="108"/>
      <c r="K10" s="108"/>
      <c r="L10" s="108"/>
      <c r="M10" s="108"/>
      <c r="N10" s="75"/>
      <c r="O10" s="75"/>
      <c r="P10" s="75"/>
      <c r="Q10" s="75"/>
    </row>
    <row r="11" spans="1:17" ht="16">
      <c r="A11" s="155"/>
      <c r="B11" s="160"/>
      <c r="C11" s="160"/>
      <c r="D11" s="5" t="s">
        <v>12</v>
      </c>
      <c r="E11" s="163"/>
      <c r="F11" s="126"/>
      <c r="G11" s="126"/>
      <c r="H11" s="126"/>
      <c r="I11" s="126"/>
      <c r="J11" s="108"/>
      <c r="K11" s="108"/>
      <c r="L11" s="108"/>
      <c r="M11" s="108"/>
      <c r="N11" s="75"/>
      <c r="O11" s="75"/>
      <c r="P11" s="75"/>
      <c r="Q11" s="75"/>
    </row>
    <row r="12" spans="1:17" ht="17" thickBot="1">
      <c r="A12" s="155"/>
      <c r="B12" s="161"/>
      <c r="C12" s="161"/>
      <c r="D12" s="3" t="s">
        <v>13</v>
      </c>
      <c r="E12" s="163"/>
      <c r="F12" s="126"/>
      <c r="G12" s="126"/>
      <c r="H12" s="126"/>
      <c r="I12" s="126"/>
      <c r="J12" s="108"/>
      <c r="K12" s="108"/>
      <c r="L12" s="108"/>
      <c r="M12" s="108"/>
      <c r="N12" s="75"/>
      <c r="O12" s="75"/>
      <c r="P12" s="75"/>
      <c r="Q12" s="75"/>
    </row>
    <row r="13" spans="1:17" ht="17" thickBot="1">
      <c r="A13" s="155"/>
      <c r="B13" s="4" t="s">
        <v>14</v>
      </c>
      <c r="C13" s="4" t="s">
        <v>15</v>
      </c>
      <c r="D13" s="4" t="s">
        <v>95</v>
      </c>
      <c r="E13" s="163"/>
      <c r="F13" s="126"/>
      <c r="G13" s="126"/>
      <c r="H13" s="126"/>
      <c r="I13" s="126"/>
      <c r="J13" s="108"/>
      <c r="K13" s="108"/>
      <c r="L13" s="108"/>
      <c r="M13" s="108"/>
      <c r="N13" s="75"/>
      <c r="O13" s="75"/>
      <c r="P13" s="75"/>
      <c r="Q13" s="75"/>
    </row>
    <row r="14" spans="1:17" ht="17" thickBot="1">
      <c r="A14" s="155"/>
      <c r="B14" s="4" t="s">
        <v>16</v>
      </c>
      <c r="C14" s="4" t="s">
        <v>15</v>
      </c>
      <c r="D14" s="4" t="s">
        <v>17</v>
      </c>
      <c r="E14" s="163"/>
      <c r="F14" s="126"/>
      <c r="G14" s="126"/>
      <c r="H14" s="126"/>
      <c r="I14" s="126"/>
      <c r="J14" s="108"/>
      <c r="K14" s="108"/>
      <c r="L14" s="108"/>
      <c r="M14" s="108"/>
      <c r="N14" s="75"/>
      <c r="O14" s="75"/>
      <c r="P14" s="75"/>
      <c r="Q14" s="75"/>
    </row>
    <row r="15" spans="1:17" ht="17" thickBot="1">
      <c r="A15" s="155"/>
      <c r="B15" s="4" t="s">
        <v>18</v>
      </c>
      <c r="C15" s="4" t="s">
        <v>11</v>
      </c>
      <c r="D15" s="4" t="s">
        <v>19</v>
      </c>
      <c r="E15" s="163"/>
      <c r="F15" s="126"/>
      <c r="G15" s="126"/>
      <c r="H15" s="126"/>
      <c r="I15" s="126"/>
      <c r="J15" s="108"/>
      <c r="K15" s="108"/>
      <c r="L15" s="108"/>
      <c r="M15" s="108"/>
      <c r="N15" s="75"/>
      <c r="O15" s="75"/>
      <c r="P15" s="75"/>
      <c r="Q15" s="75"/>
    </row>
    <row r="16" spans="1:17" ht="17" thickBot="1">
      <c r="A16" s="155"/>
      <c r="B16" s="4" t="s">
        <v>20</v>
      </c>
      <c r="C16" s="4" t="s">
        <v>11</v>
      </c>
      <c r="D16" s="4" t="s">
        <v>21</v>
      </c>
      <c r="E16" s="163"/>
      <c r="F16" s="126"/>
      <c r="G16" s="126"/>
      <c r="H16" s="126"/>
      <c r="I16" s="126"/>
      <c r="J16" s="108"/>
      <c r="K16" s="108"/>
      <c r="L16" s="108"/>
      <c r="M16" s="108"/>
      <c r="N16" s="75"/>
      <c r="O16" s="75"/>
      <c r="P16" s="75"/>
      <c r="Q16" s="75"/>
    </row>
    <row r="17" spans="1:17" ht="17" thickBot="1">
      <c r="A17" s="155"/>
      <c r="B17" s="32" t="s">
        <v>89</v>
      </c>
      <c r="C17" s="33" t="s">
        <v>11</v>
      </c>
      <c r="D17" s="33" t="s">
        <v>90</v>
      </c>
      <c r="E17" s="163"/>
      <c r="F17" s="126"/>
      <c r="G17" s="126"/>
      <c r="H17" s="126"/>
      <c r="I17" s="126"/>
      <c r="J17" s="108"/>
      <c r="K17" s="108"/>
      <c r="L17" s="108"/>
      <c r="M17" s="108"/>
      <c r="N17" s="75"/>
      <c r="O17" s="75"/>
      <c r="P17" s="75"/>
      <c r="Q17" s="75"/>
    </row>
    <row r="18" spans="1:17" ht="33" thickBot="1">
      <c r="A18" s="155"/>
      <c r="B18" s="31" t="s">
        <v>91</v>
      </c>
      <c r="C18" s="4" t="s">
        <v>11</v>
      </c>
      <c r="D18" s="4" t="s">
        <v>92</v>
      </c>
      <c r="E18" s="163"/>
      <c r="F18" s="126"/>
      <c r="G18" s="126"/>
      <c r="H18" s="126"/>
      <c r="I18" s="126"/>
      <c r="J18" s="108"/>
      <c r="K18" s="108"/>
      <c r="L18" s="108"/>
      <c r="M18" s="108"/>
      <c r="N18" s="75"/>
      <c r="O18" s="75"/>
      <c r="P18" s="75"/>
      <c r="Q18" s="75"/>
    </row>
    <row r="19" spans="1:17" ht="17" thickBot="1">
      <c r="A19" s="155"/>
      <c r="B19" s="4" t="s">
        <v>22</v>
      </c>
      <c r="C19" s="4" t="s">
        <v>23</v>
      </c>
      <c r="D19" s="4" t="s">
        <v>85</v>
      </c>
      <c r="E19" s="163"/>
      <c r="F19" s="126"/>
      <c r="G19" s="126"/>
      <c r="H19" s="126"/>
      <c r="I19" s="126"/>
      <c r="J19" s="108"/>
      <c r="K19" s="108"/>
      <c r="L19" s="108"/>
      <c r="M19" s="108"/>
      <c r="N19" s="75"/>
      <c r="O19" s="75"/>
      <c r="P19" s="75"/>
      <c r="Q19" s="75"/>
    </row>
    <row r="20" spans="1:17" ht="17" thickBot="1">
      <c r="A20" s="155"/>
      <c r="B20" s="4" t="s">
        <v>24</v>
      </c>
      <c r="C20" s="4" t="s">
        <v>11</v>
      </c>
      <c r="D20" s="32" t="s">
        <v>86</v>
      </c>
      <c r="E20" s="163"/>
      <c r="F20" s="126"/>
      <c r="G20" s="126"/>
      <c r="H20" s="126"/>
      <c r="I20" s="126"/>
      <c r="J20" s="108"/>
      <c r="K20" s="108"/>
      <c r="L20" s="108"/>
      <c r="M20" s="108"/>
      <c r="N20" s="75"/>
      <c r="O20" s="75"/>
      <c r="P20" s="75"/>
      <c r="Q20" s="75"/>
    </row>
    <row r="21" spans="1:17" ht="33" thickBot="1">
      <c r="A21" s="155"/>
      <c r="B21" s="4" t="s">
        <v>25</v>
      </c>
      <c r="C21" s="4" t="s">
        <v>26</v>
      </c>
      <c r="D21" s="4" t="s">
        <v>27</v>
      </c>
      <c r="E21" s="163"/>
      <c r="F21" s="126"/>
      <c r="G21" s="126"/>
      <c r="H21" s="126"/>
      <c r="I21" s="126"/>
      <c r="J21" s="108"/>
      <c r="K21" s="108"/>
      <c r="L21" s="108"/>
      <c r="M21" s="108"/>
      <c r="N21" s="75"/>
      <c r="O21" s="75"/>
      <c r="P21" s="75"/>
      <c r="Q21" s="75"/>
    </row>
    <row r="22" spans="1:17" ht="33" thickBot="1">
      <c r="A22" s="155"/>
      <c r="B22" s="4" t="s">
        <v>28</v>
      </c>
      <c r="C22" s="4" t="s">
        <v>26</v>
      </c>
      <c r="D22" s="3" t="s">
        <v>97</v>
      </c>
      <c r="E22" s="163"/>
      <c r="F22" s="126"/>
      <c r="G22" s="126"/>
      <c r="H22" s="126"/>
      <c r="I22" s="126"/>
      <c r="J22" s="108"/>
      <c r="K22" s="108"/>
      <c r="L22" s="108"/>
      <c r="M22" s="108"/>
      <c r="N22" s="75"/>
      <c r="O22" s="75"/>
      <c r="P22" s="75"/>
      <c r="Q22" s="75"/>
    </row>
    <row r="23" spans="1:17" ht="32">
      <c r="A23" s="155"/>
      <c r="B23" s="159" t="s">
        <v>29</v>
      </c>
      <c r="C23" s="159" t="s">
        <v>26</v>
      </c>
      <c r="D23" s="30" t="s">
        <v>30</v>
      </c>
      <c r="E23" s="163"/>
      <c r="F23" s="126"/>
      <c r="G23" s="126"/>
      <c r="H23" s="126"/>
      <c r="I23" s="126"/>
      <c r="J23" s="108"/>
      <c r="K23" s="108"/>
      <c r="L23" s="108"/>
      <c r="M23" s="108"/>
      <c r="N23" s="75"/>
      <c r="O23" s="75"/>
      <c r="P23" s="75"/>
      <c r="Q23" s="75"/>
    </row>
    <row r="24" spans="1:17" ht="17" thickBot="1">
      <c r="A24" s="149"/>
      <c r="B24" s="161"/>
      <c r="C24" s="161"/>
      <c r="D24" s="31" t="s">
        <v>96</v>
      </c>
      <c r="E24" s="164"/>
      <c r="F24" s="127"/>
      <c r="G24" s="127"/>
      <c r="H24" s="127"/>
      <c r="I24" s="127"/>
      <c r="J24" s="109"/>
      <c r="K24" s="109"/>
      <c r="L24" s="109"/>
      <c r="M24" s="109"/>
      <c r="N24" s="76"/>
      <c r="O24" s="76"/>
      <c r="P24" s="76"/>
      <c r="Q24" s="76"/>
    </row>
    <row r="25" spans="1:17">
      <c r="F25" s="38"/>
      <c r="G25" s="38"/>
      <c r="H25" s="38"/>
      <c r="I25" s="38"/>
    </row>
    <row r="26" spans="1:17">
      <c r="A26" s="165" t="s">
        <v>31</v>
      </c>
      <c r="B26" s="165"/>
      <c r="C26" s="165"/>
      <c r="D26" s="165"/>
      <c r="E26" s="165"/>
      <c r="F26" s="38"/>
      <c r="G26" s="38"/>
      <c r="H26" s="38"/>
      <c r="I26" s="38"/>
    </row>
    <row r="27" spans="1:17" ht="16" thickBot="1">
      <c r="F27" s="38"/>
      <c r="G27" s="38"/>
      <c r="H27" s="38"/>
      <c r="I27" s="38"/>
    </row>
    <row r="28" spans="1:17" ht="15" customHeight="1">
      <c r="A28" s="148" t="s">
        <v>0</v>
      </c>
      <c r="B28" s="150" t="s">
        <v>1</v>
      </c>
      <c r="C28" s="151"/>
      <c r="D28" s="152"/>
      <c r="E28" s="146" t="s">
        <v>3</v>
      </c>
      <c r="F28" s="128" t="s">
        <v>84</v>
      </c>
      <c r="G28" s="130" t="s">
        <v>82</v>
      </c>
      <c r="H28" s="132" t="s">
        <v>83</v>
      </c>
      <c r="I28" s="132" t="s">
        <v>107</v>
      </c>
      <c r="J28" s="55" t="s">
        <v>84</v>
      </c>
      <c r="K28" s="57" t="s">
        <v>82</v>
      </c>
      <c r="L28" s="59" t="s">
        <v>83</v>
      </c>
      <c r="M28" s="59" t="s">
        <v>107</v>
      </c>
      <c r="N28" s="61" t="s">
        <v>84</v>
      </c>
      <c r="O28" s="63" t="s">
        <v>82</v>
      </c>
      <c r="P28" s="65" t="s">
        <v>83</v>
      </c>
      <c r="Q28" s="65" t="s">
        <v>107</v>
      </c>
    </row>
    <row r="29" spans="1:17" ht="16" thickBot="1">
      <c r="A29" s="149"/>
      <c r="B29" s="143" t="s">
        <v>2</v>
      </c>
      <c r="C29" s="144"/>
      <c r="D29" s="145"/>
      <c r="E29" s="147"/>
      <c r="F29" s="129"/>
      <c r="G29" s="131"/>
      <c r="H29" s="133"/>
      <c r="I29" s="133"/>
      <c r="J29" s="56"/>
      <c r="K29" s="58"/>
      <c r="L29" s="60"/>
      <c r="M29" s="60"/>
      <c r="N29" s="62"/>
      <c r="O29" s="64"/>
      <c r="P29" s="66"/>
      <c r="Q29" s="66"/>
    </row>
    <row r="30" spans="1:17" ht="16" thickBot="1">
      <c r="A30" s="148">
        <v>2</v>
      </c>
      <c r="B30" s="156" t="s">
        <v>32</v>
      </c>
      <c r="C30" s="157"/>
      <c r="D30" s="158"/>
      <c r="E30" s="166">
        <v>15</v>
      </c>
      <c r="F30" s="125">
        <v>94900</v>
      </c>
      <c r="G30" s="125">
        <f>F30*1.19</f>
        <v>112931</v>
      </c>
      <c r="H30" s="125">
        <f>G30*E30</f>
        <v>1693965</v>
      </c>
      <c r="I30" s="125">
        <f>H30*A3</f>
        <v>18633615</v>
      </c>
      <c r="J30" s="107">
        <v>252526</v>
      </c>
      <c r="K30" s="107">
        <v>300506</v>
      </c>
      <c r="L30" s="107">
        <f>K30*E30</f>
        <v>4507590</v>
      </c>
      <c r="M30" s="107">
        <f>L30*A3</f>
        <v>49583490</v>
      </c>
      <c r="N30" s="92">
        <v>255000</v>
      </c>
      <c r="O30" s="95">
        <f>N30*1.19</f>
        <v>303450</v>
      </c>
      <c r="P30" s="98">
        <f>O30*E30</f>
        <v>4551750</v>
      </c>
      <c r="Q30" s="74">
        <f>P30*A3</f>
        <v>50069250</v>
      </c>
    </row>
    <row r="31" spans="1:17" ht="17" thickBot="1">
      <c r="A31" s="155"/>
      <c r="B31" s="2" t="s">
        <v>5</v>
      </c>
      <c r="C31" s="2" t="s">
        <v>6</v>
      </c>
      <c r="D31" s="2" t="s">
        <v>7</v>
      </c>
      <c r="E31" s="167"/>
      <c r="F31" s="126"/>
      <c r="G31" s="126"/>
      <c r="H31" s="126"/>
      <c r="I31" s="126"/>
      <c r="J31" s="108"/>
      <c r="K31" s="108"/>
      <c r="L31" s="108"/>
      <c r="M31" s="108"/>
      <c r="N31" s="93"/>
      <c r="O31" s="96"/>
      <c r="P31" s="99"/>
      <c r="Q31" s="75"/>
    </row>
    <row r="32" spans="1:17" ht="17" thickBot="1">
      <c r="A32" s="155"/>
      <c r="B32" s="34" t="s">
        <v>99</v>
      </c>
      <c r="C32" s="2"/>
      <c r="D32" s="35" t="s">
        <v>100</v>
      </c>
      <c r="E32" s="167"/>
      <c r="F32" s="126"/>
      <c r="G32" s="126"/>
      <c r="H32" s="126"/>
      <c r="I32" s="126"/>
      <c r="J32" s="108"/>
      <c r="K32" s="108"/>
      <c r="L32" s="108"/>
      <c r="M32" s="108"/>
      <c r="N32" s="93"/>
      <c r="O32" s="96"/>
      <c r="P32" s="99"/>
      <c r="Q32" s="75"/>
    </row>
    <row r="33" spans="1:17" ht="16">
      <c r="A33" s="155"/>
      <c r="B33" s="159" t="s">
        <v>10</v>
      </c>
      <c r="C33" s="159" t="s">
        <v>11</v>
      </c>
      <c r="D33" s="5" t="s">
        <v>88</v>
      </c>
      <c r="E33" s="167"/>
      <c r="F33" s="126"/>
      <c r="G33" s="126"/>
      <c r="H33" s="126"/>
      <c r="I33" s="126"/>
      <c r="J33" s="108"/>
      <c r="K33" s="108"/>
      <c r="L33" s="108"/>
      <c r="M33" s="108"/>
      <c r="N33" s="93"/>
      <c r="O33" s="96"/>
      <c r="P33" s="99"/>
      <c r="Q33" s="75"/>
    </row>
    <row r="34" spans="1:17" ht="16">
      <c r="A34" s="155"/>
      <c r="B34" s="160"/>
      <c r="C34" s="160"/>
      <c r="D34" s="5" t="s">
        <v>12</v>
      </c>
      <c r="E34" s="167"/>
      <c r="F34" s="126"/>
      <c r="G34" s="126"/>
      <c r="H34" s="126"/>
      <c r="I34" s="126"/>
      <c r="J34" s="108"/>
      <c r="K34" s="108"/>
      <c r="L34" s="108"/>
      <c r="M34" s="108"/>
      <c r="N34" s="93"/>
      <c r="O34" s="96"/>
      <c r="P34" s="99"/>
      <c r="Q34" s="75"/>
    </row>
    <row r="35" spans="1:17" ht="17" thickBot="1">
      <c r="A35" s="155"/>
      <c r="B35" s="161"/>
      <c r="C35" s="161"/>
      <c r="D35" s="3" t="s">
        <v>13</v>
      </c>
      <c r="E35" s="167"/>
      <c r="F35" s="126"/>
      <c r="G35" s="126"/>
      <c r="H35" s="126"/>
      <c r="I35" s="126"/>
      <c r="J35" s="108"/>
      <c r="K35" s="108"/>
      <c r="L35" s="108"/>
      <c r="M35" s="108"/>
      <c r="N35" s="93"/>
      <c r="O35" s="96"/>
      <c r="P35" s="99"/>
      <c r="Q35" s="75"/>
    </row>
    <row r="36" spans="1:17" ht="17" thickBot="1">
      <c r="A36" s="155"/>
      <c r="B36" s="4" t="s">
        <v>14</v>
      </c>
      <c r="C36" s="4" t="s">
        <v>15</v>
      </c>
      <c r="D36" s="4" t="s">
        <v>95</v>
      </c>
      <c r="E36" s="167"/>
      <c r="F36" s="126"/>
      <c r="G36" s="126"/>
      <c r="H36" s="126"/>
      <c r="I36" s="126"/>
      <c r="J36" s="108"/>
      <c r="K36" s="108"/>
      <c r="L36" s="108"/>
      <c r="M36" s="108"/>
      <c r="N36" s="93"/>
      <c r="O36" s="96"/>
      <c r="P36" s="99"/>
      <c r="Q36" s="75"/>
    </row>
    <row r="37" spans="1:17" ht="17" thickBot="1">
      <c r="A37" s="155"/>
      <c r="B37" s="4" t="s">
        <v>16</v>
      </c>
      <c r="C37" s="4" t="s">
        <v>15</v>
      </c>
      <c r="D37" s="4" t="s">
        <v>17</v>
      </c>
      <c r="E37" s="167"/>
      <c r="F37" s="126"/>
      <c r="G37" s="126"/>
      <c r="H37" s="126"/>
      <c r="I37" s="126"/>
      <c r="J37" s="108"/>
      <c r="K37" s="108"/>
      <c r="L37" s="108"/>
      <c r="M37" s="108"/>
      <c r="N37" s="93"/>
      <c r="O37" s="96"/>
      <c r="P37" s="99"/>
      <c r="Q37" s="75"/>
    </row>
    <row r="38" spans="1:17" ht="17" thickBot="1">
      <c r="A38" s="155"/>
      <c r="B38" s="4" t="s">
        <v>18</v>
      </c>
      <c r="C38" s="4" t="s">
        <v>11</v>
      </c>
      <c r="D38" s="4" t="s">
        <v>19</v>
      </c>
      <c r="E38" s="167"/>
      <c r="F38" s="126"/>
      <c r="G38" s="126"/>
      <c r="H38" s="126"/>
      <c r="I38" s="126"/>
      <c r="J38" s="108"/>
      <c r="K38" s="108"/>
      <c r="L38" s="108"/>
      <c r="M38" s="108"/>
      <c r="N38" s="93"/>
      <c r="O38" s="96"/>
      <c r="P38" s="99"/>
      <c r="Q38" s="75"/>
    </row>
    <row r="39" spans="1:17" ht="17" thickBot="1">
      <c r="A39" s="155"/>
      <c r="B39" s="4" t="s">
        <v>20</v>
      </c>
      <c r="C39" s="4" t="s">
        <v>11</v>
      </c>
      <c r="D39" s="4" t="s">
        <v>21</v>
      </c>
      <c r="E39" s="167"/>
      <c r="F39" s="126"/>
      <c r="G39" s="126"/>
      <c r="H39" s="126"/>
      <c r="I39" s="126"/>
      <c r="J39" s="108"/>
      <c r="K39" s="108"/>
      <c r="L39" s="108"/>
      <c r="M39" s="108"/>
      <c r="N39" s="93"/>
      <c r="O39" s="96"/>
      <c r="P39" s="99"/>
      <c r="Q39" s="75"/>
    </row>
    <row r="40" spans="1:17" ht="17" thickBot="1">
      <c r="A40" s="155"/>
      <c r="B40" s="32" t="s">
        <v>89</v>
      </c>
      <c r="C40" s="33" t="s">
        <v>11</v>
      </c>
      <c r="D40" s="33" t="s">
        <v>90</v>
      </c>
      <c r="E40" s="167"/>
      <c r="F40" s="126"/>
      <c r="G40" s="126"/>
      <c r="H40" s="126"/>
      <c r="I40" s="126"/>
      <c r="J40" s="108"/>
      <c r="K40" s="108"/>
      <c r="L40" s="108"/>
      <c r="M40" s="108"/>
      <c r="N40" s="93"/>
      <c r="O40" s="96"/>
      <c r="P40" s="99"/>
      <c r="Q40" s="75"/>
    </row>
    <row r="41" spans="1:17" ht="33" thickBot="1">
      <c r="A41" s="155"/>
      <c r="B41" s="32" t="s">
        <v>91</v>
      </c>
      <c r="C41" s="33" t="s">
        <v>11</v>
      </c>
      <c r="D41" s="33" t="s">
        <v>93</v>
      </c>
      <c r="E41" s="167"/>
      <c r="F41" s="126"/>
      <c r="G41" s="126"/>
      <c r="H41" s="126"/>
      <c r="I41" s="126"/>
      <c r="J41" s="108"/>
      <c r="K41" s="108"/>
      <c r="L41" s="108"/>
      <c r="M41" s="108"/>
      <c r="N41" s="93"/>
      <c r="O41" s="96"/>
      <c r="P41" s="99"/>
      <c r="Q41" s="75"/>
    </row>
    <row r="42" spans="1:17" ht="17" thickBot="1">
      <c r="A42" s="155"/>
      <c r="B42" s="4" t="s">
        <v>33</v>
      </c>
      <c r="C42" s="4" t="s">
        <v>23</v>
      </c>
      <c r="D42" s="4" t="s">
        <v>85</v>
      </c>
      <c r="E42" s="167"/>
      <c r="F42" s="126"/>
      <c r="G42" s="126"/>
      <c r="H42" s="126"/>
      <c r="I42" s="126"/>
      <c r="J42" s="108"/>
      <c r="K42" s="108"/>
      <c r="L42" s="108"/>
      <c r="M42" s="108"/>
      <c r="N42" s="93"/>
      <c r="O42" s="96"/>
      <c r="P42" s="99"/>
      <c r="Q42" s="75"/>
    </row>
    <row r="43" spans="1:17" ht="17" thickBot="1">
      <c r="A43" s="155"/>
      <c r="B43" s="4" t="s">
        <v>24</v>
      </c>
      <c r="C43" s="4" t="s">
        <v>11</v>
      </c>
      <c r="D43" s="32" t="s">
        <v>86</v>
      </c>
      <c r="E43" s="167"/>
      <c r="F43" s="126"/>
      <c r="G43" s="126"/>
      <c r="H43" s="126"/>
      <c r="I43" s="126"/>
      <c r="J43" s="108"/>
      <c r="K43" s="108"/>
      <c r="L43" s="108"/>
      <c r="M43" s="108"/>
      <c r="N43" s="93"/>
      <c r="O43" s="96"/>
      <c r="P43" s="99"/>
      <c r="Q43" s="75"/>
    </row>
    <row r="44" spans="1:17" ht="33" thickBot="1">
      <c r="A44" s="155"/>
      <c r="B44" s="4" t="s">
        <v>25</v>
      </c>
      <c r="C44" s="4" t="s">
        <v>26</v>
      </c>
      <c r="D44" s="4" t="s">
        <v>27</v>
      </c>
      <c r="E44" s="167"/>
      <c r="F44" s="126"/>
      <c r="G44" s="126"/>
      <c r="H44" s="126"/>
      <c r="I44" s="126"/>
      <c r="J44" s="108"/>
      <c r="K44" s="108"/>
      <c r="L44" s="108"/>
      <c r="M44" s="108"/>
      <c r="N44" s="93"/>
      <c r="O44" s="96"/>
      <c r="P44" s="99"/>
      <c r="Q44" s="75"/>
    </row>
    <row r="45" spans="1:17" ht="33" thickBot="1">
      <c r="A45" s="155"/>
      <c r="B45" s="4" t="s">
        <v>28</v>
      </c>
      <c r="C45" s="4" t="s">
        <v>26</v>
      </c>
      <c r="D45" s="3" t="s">
        <v>98</v>
      </c>
      <c r="E45" s="167"/>
      <c r="F45" s="126"/>
      <c r="G45" s="126"/>
      <c r="H45" s="126"/>
      <c r="I45" s="126"/>
      <c r="J45" s="108"/>
      <c r="K45" s="108"/>
      <c r="L45" s="108"/>
      <c r="M45" s="108"/>
      <c r="N45" s="93"/>
      <c r="O45" s="96"/>
      <c r="P45" s="99"/>
      <c r="Q45" s="75"/>
    </row>
    <row r="46" spans="1:17" ht="33" thickBot="1">
      <c r="A46" s="155"/>
      <c r="B46" s="4" t="s">
        <v>29</v>
      </c>
      <c r="C46" s="4" t="s">
        <v>26</v>
      </c>
      <c r="D46" s="3" t="s">
        <v>30</v>
      </c>
      <c r="E46" s="167"/>
      <c r="F46" s="126"/>
      <c r="G46" s="126"/>
      <c r="H46" s="126"/>
      <c r="I46" s="126"/>
      <c r="J46" s="108"/>
      <c r="K46" s="108"/>
      <c r="L46" s="108"/>
      <c r="M46" s="108"/>
      <c r="N46" s="93"/>
      <c r="O46" s="96"/>
      <c r="P46" s="99"/>
      <c r="Q46" s="75"/>
    </row>
    <row r="47" spans="1:17" ht="17" thickBot="1">
      <c r="A47" s="149"/>
      <c r="B47" s="4" t="s">
        <v>34</v>
      </c>
      <c r="C47" s="4" t="s">
        <v>11</v>
      </c>
      <c r="D47" s="3" t="s">
        <v>35</v>
      </c>
      <c r="E47" s="168"/>
      <c r="F47" s="127"/>
      <c r="G47" s="127"/>
      <c r="H47" s="127"/>
      <c r="I47" s="127"/>
      <c r="J47" s="109"/>
      <c r="K47" s="109"/>
      <c r="L47" s="109"/>
      <c r="M47" s="109"/>
      <c r="N47" s="94"/>
      <c r="O47" s="97"/>
      <c r="P47" s="100"/>
      <c r="Q47" s="76"/>
    </row>
    <row r="48" spans="1:17">
      <c r="F48" s="38"/>
      <c r="G48" s="38"/>
      <c r="H48" s="38"/>
      <c r="I48" s="38"/>
    </row>
    <row r="49" spans="1:17" ht="16" thickBot="1">
      <c r="F49" s="38"/>
      <c r="G49" s="38"/>
      <c r="H49" s="38"/>
      <c r="I49" s="38"/>
    </row>
    <row r="50" spans="1:17" ht="15" customHeight="1">
      <c r="A50" s="148" t="s">
        <v>0</v>
      </c>
      <c r="B50" s="150" t="s">
        <v>1</v>
      </c>
      <c r="C50" s="151"/>
      <c r="D50" s="151"/>
      <c r="E50" s="179" t="s">
        <v>3</v>
      </c>
      <c r="F50" s="128" t="s">
        <v>84</v>
      </c>
      <c r="G50" s="130" t="s">
        <v>82</v>
      </c>
      <c r="H50" s="132" t="s">
        <v>83</v>
      </c>
      <c r="I50" s="132" t="s">
        <v>107</v>
      </c>
      <c r="J50" s="55" t="s">
        <v>84</v>
      </c>
      <c r="K50" s="57" t="s">
        <v>82</v>
      </c>
      <c r="L50" s="59" t="s">
        <v>83</v>
      </c>
      <c r="M50" s="59" t="s">
        <v>107</v>
      </c>
      <c r="N50" s="61" t="s">
        <v>84</v>
      </c>
      <c r="O50" s="63" t="s">
        <v>82</v>
      </c>
      <c r="P50" s="65" t="s">
        <v>83</v>
      </c>
      <c r="Q50" s="65" t="s">
        <v>107</v>
      </c>
    </row>
    <row r="51" spans="1:17" ht="16" thickBot="1">
      <c r="A51" s="149"/>
      <c r="B51" s="143" t="s">
        <v>2</v>
      </c>
      <c r="C51" s="144"/>
      <c r="D51" s="144"/>
      <c r="E51" s="180"/>
      <c r="F51" s="129"/>
      <c r="G51" s="131"/>
      <c r="H51" s="133"/>
      <c r="I51" s="133"/>
      <c r="J51" s="56"/>
      <c r="K51" s="58"/>
      <c r="L51" s="60"/>
      <c r="M51" s="60"/>
      <c r="N51" s="62"/>
      <c r="O51" s="64"/>
      <c r="P51" s="66"/>
      <c r="Q51" s="66"/>
    </row>
    <row r="52" spans="1:17" ht="16" thickBot="1">
      <c r="A52" s="148">
        <v>3</v>
      </c>
      <c r="B52" s="156" t="s">
        <v>36</v>
      </c>
      <c r="C52" s="157"/>
      <c r="D52" s="158"/>
      <c r="E52" s="181">
        <v>4</v>
      </c>
      <c r="F52" s="125">
        <v>530000</v>
      </c>
      <c r="G52" s="125">
        <f>F52*1.19</f>
        <v>630700</v>
      </c>
      <c r="H52" s="125">
        <f>G52*E52</f>
        <v>2522800</v>
      </c>
      <c r="I52" s="125">
        <f>H52*A3</f>
        <v>27750800</v>
      </c>
      <c r="J52" s="107">
        <v>557894</v>
      </c>
      <c r="K52" s="107">
        <v>663894</v>
      </c>
      <c r="L52" s="107">
        <f>K52*E52</f>
        <v>2655576</v>
      </c>
      <c r="M52" s="107">
        <f>L52*A3</f>
        <v>29211336</v>
      </c>
      <c r="N52" s="74">
        <v>450000</v>
      </c>
      <c r="O52" s="74">
        <f>N52*1.19</f>
        <v>535500</v>
      </c>
      <c r="P52" s="74">
        <f>O52*E52</f>
        <v>2142000</v>
      </c>
      <c r="Q52" s="74">
        <f>P52*A3</f>
        <v>23562000</v>
      </c>
    </row>
    <row r="53" spans="1:17" ht="17" thickBot="1">
      <c r="A53" s="155"/>
      <c r="B53" s="2" t="s">
        <v>5</v>
      </c>
      <c r="C53" s="2" t="s">
        <v>6</v>
      </c>
      <c r="D53" s="9" t="s">
        <v>7</v>
      </c>
      <c r="E53" s="181"/>
      <c r="F53" s="126"/>
      <c r="G53" s="126"/>
      <c r="H53" s="126"/>
      <c r="I53" s="126"/>
      <c r="J53" s="108"/>
      <c r="K53" s="108"/>
      <c r="L53" s="108"/>
      <c r="M53" s="108"/>
      <c r="N53" s="75"/>
      <c r="O53" s="75"/>
      <c r="P53" s="75"/>
      <c r="Q53" s="75"/>
    </row>
    <row r="54" spans="1:17" ht="30" customHeight="1" thickBot="1">
      <c r="A54" s="155"/>
      <c r="B54" s="4" t="s">
        <v>37</v>
      </c>
      <c r="C54" s="4" t="s">
        <v>38</v>
      </c>
      <c r="D54" s="8" t="s">
        <v>39</v>
      </c>
      <c r="E54" s="181"/>
      <c r="F54" s="126"/>
      <c r="G54" s="126"/>
      <c r="H54" s="126"/>
      <c r="I54" s="126"/>
      <c r="J54" s="108"/>
      <c r="K54" s="108"/>
      <c r="L54" s="108"/>
      <c r="M54" s="108"/>
      <c r="N54" s="75"/>
      <c r="O54" s="75"/>
      <c r="P54" s="75"/>
      <c r="Q54" s="75"/>
    </row>
    <row r="55" spans="1:17" ht="17" thickBot="1">
      <c r="A55" s="155"/>
      <c r="B55" s="4" t="s">
        <v>40</v>
      </c>
      <c r="C55" s="4" t="s">
        <v>41</v>
      </c>
      <c r="D55" s="8" t="s">
        <v>42</v>
      </c>
      <c r="E55" s="181"/>
      <c r="F55" s="126"/>
      <c r="G55" s="126"/>
      <c r="H55" s="126"/>
      <c r="I55" s="126"/>
      <c r="J55" s="108"/>
      <c r="K55" s="108"/>
      <c r="L55" s="108"/>
      <c r="M55" s="108"/>
      <c r="N55" s="75"/>
      <c r="O55" s="75"/>
      <c r="P55" s="75"/>
      <c r="Q55" s="75"/>
    </row>
    <row r="56" spans="1:17" ht="17" thickBot="1">
      <c r="A56" s="155"/>
      <c r="B56" s="4" t="s">
        <v>43</v>
      </c>
      <c r="C56" s="4" t="s">
        <v>44</v>
      </c>
      <c r="D56" s="8" t="s">
        <v>45</v>
      </c>
      <c r="E56" s="181"/>
      <c r="F56" s="126"/>
      <c r="G56" s="126"/>
      <c r="H56" s="126"/>
      <c r="I56" s="126"/>
      <c r="J56" s="108"/>
      <c r="K56" s="108"/>
      <c r="L56" s="108"/>
      <c r="M56" s="108"/>
      <c r="N56" s="75"/>
      <c r="O56" s="75"/>
      <c r="P56" s="75"/>
      <c r="Q56" s="75"/>
    </row>
    <row r="57" spans="1:17" ht="17" thickBot="1">
      <c r="A57" s="155"/>
      <c r="B57" s="4" t="s">
        <v>46</v>
      </c>
      <c r="C57" s="4" t="s">
        <v>11</v>
      </c>
      <c r="D57" s="8" t="s">
        <v>47</v>
      </c>
      <c r="E57" s="181"/>
      <c r="F57" s="126"/>
      <c r="G57" s="126"/>
      <c r="H57" s="126"/>
      <c r="I57" s="126"/>
      <c r="J57" s="108"/>
      <c r="K57" s="108"/>
      <c r="L57" s="108"/>
      <c r="M57" s="108"/>
      <c r="N57" s="75"/>
      <c r="O57" s="75"/>
      <c r="P57" s="75"/>
      <c r="Q57" s="75"/>
    </row>
    <row r="58" spans="1:17" ht="17" thickBot="1">
      <c r="A58" s="155"/>
      <c r="B58" s="4" t="s">
        <v>48</v>
      </c>
      <c r="C58" s="4" t="s">
        <v>38</v>
      </c>
      <c r="D58" s="8" t="s">
        <v>49</v>
      </c>
      <c r="E58" s="181"/>
      <c r="F58" s="126"/>
      <c r="G58" s="126"/>
      <c r="H58" s="126"/>
      <c r="I58" s="126"/>
      <c r="J58" s="108"/>
      <c r="K58" s="108"/>
      <c r="L58" s="108"/>
      <c r="M58" s="108"/>
      <c r="N58" s="75"/>
      <c r="O58" s="75"/>
      <c r="P58" s="75"/>
      <c r="Q58" s="75"/>
    </row>
    <row r="59" spans="1:17" ht="51.75" customHeight="1" thickBot="1">
      <c r="A59" s="149"/>
      <c r="B59" s="4" t="s">
        <v>50</v>
      </c>
      <c r="C59" s="4" t="s">
        <v>11</v>
      </c>
      <c r="D59" s="8" t="s">
        <v>87</v>
      </c>
      <c r="E59" s="182"/>
      <c r="F59" s="127"/>
      <c r="G59" s="127"/>
      <c r="H59" s="127"/>
      <c r="I59" s="127"/>
      <c r="J59" s="109"/>
      <c r="K59" s="109"/>
      <c r="L59" s="109"/>
      <c r="M59" s="109"/>
      <c r="N59" s="76"/>
      <c r="O59" s="76"/>
      <c r="P59" s="76"/>
      <c r="Q59" s="76"/>
    </row>
    <row r="60" spans="1:17" ht="16" thickBot="1">
      <c r="F60" s="38"/>
      <c r="G60" s="38"/>
      <c r="H60" s="38"/>
      <c r="I60" s="38"/>
    </row>
    <row r="61" spans="1:17" ht="17" thickBot="1">
      <c r="A61" s="29" t="s">
        <v>0</v>
      </c>
      <c r="B61" s="67" t="s">
        <v>51</v>
      </c>
      <c r="C61" s="67"/>
      <c r="D61" s="67"/>
      <c r="E61" s="68"/>
      <c r="F61" s="128" t="s">
        <v>84</v>
      </c>
      <c r="G61" s="130" t="s">
        <v>82</v>
      </c>
      <c r="H61" s="132" t="s">
        <v>83</v>
      </c>
      <c r="I61" s="132" t="s">
        <v>107</v>
      </c>
      <c r="J61" s="55" t="s">
        <v>84</v>
      </c>
      <c r="K61" s="57" t="s">
        <v>82</v>
      </c>
      <c r="L61" s="59" t="s">
        <v>83</v>
      </c>
      <c r="M61" s="59" t="s">
        <v>107</v>
      </c>
      <c r="N61" s="61" t="s">
        <v>84</v>
      </c>
      <c r="O61" s="63" t="s">
        <v>82</v>
      </c>
      <c r="P61" s="65" t="s">
        <v>83</v>
      </c>
      <c r="Q61" s="65" t="s">
        <v>107</v>
      </c>
    </row>
    <row r="62" spans="1:17" ht="16" thickBot="1">
      <c r="A62" s="48"/>
      <c r="B62" s="69"/>
      <c r="C62" s="69"/>
      <c r="D62" s="69"/>
      <c r="E62" s="70"/>
      <c r="F62" s="129"/>
      <c r="G62" s="131"/>
      <c r="H62" s="133"/>
      <c r="I62" s="133"/>
      <c r="J62" s="56"/>
      <c r="K62" s="58"/>
      <c r="L62" s="60"/>
      <c r="M62" s="60"/>
      <c r="N62" s="62"/>
      <c r="O62" s="64"/>
      <c r="P62" s="66"/>
      <c r="Q62" s="66"/>
    </row>
    <row r="63" spans="1:17" ht="30" customHeight="1">
      <c r="A63" s="185">
        <v>4</v>
      </c>
      <c r="B63" s="167" t="s">
        <v>52</v>
      </c>
      <c r="C63" s="169"/>
      <c r="D63" s="17" t="s">
        <v>53</v>
      </c>
      <c r="E63" s="21"/>
      <c r="F63" s="137">
        <v>1900000</v>
      </c>
      <c r="G63" s="137">
        <f>F63*1.19</f>
        <v>2261000</v>
      </c>
      <c r="H63" s="137">
        <f>+G63</f>
        <v>2261000</v>
      </c>
      <c r="I63" s="137">
        <f>H63*A3</f>
        <v>24871000</v>
      </c>
      <c r="J63" s="110">
        <v>3684210</v>
      </c>
      <c r="K63" s="110">
        <v>4384210</v>
      </c>
      <c r="L63" s="110">
        <f>K63</f>
        <v>4384210</v>
      </c>
      <c r="M63" s="110">
        <f>L63*A3</f>
        <v>48226310</v>
      </c>
      <c r="N63" s="77">
        <v>1383520</v>
      </c>
      <c r="O63" s="77">
        <f>N63*1.19</f>
        <v>1646388.7999999998</v>
      </c>
      <c r="P63" s="77">
        <f>O63</f>
        <v>1646388.7999999998</v>
      </c>
      <c r="Q63" s="80">
        <f>P63*A3</f>
        <v>18110276.799999997</v>
      </c>
    </row>
    <row r="64" spans="1:17">
      <c r="A64" s="185"/>
      <c r="B64" s="167"/>
      <c r="C64" s="169"/>
      <c r="D64" s="17"/>
      <c r="E64" s="21"/>
      <c r="F64" s="138"/>
      <c r="G64" s="138"/>
      <c r="H64" s="138"/>
      <c r="I64" s="138"/>
      <c r="J64" s="111"/>
      <c r="K64" s="111"/>
      <c r="L64" s="111"/>
      <c r="M64" s="111"/>
      <c r="N64" s="78"/>
      <c r="O64" s="78"/>
      <c r="P64" s="78"/>
      <c r="Q64" s="81"/>
    </row>
    <row r="65" spans="1:17" ht="15" customHeight="1">
      <c r="A65" s="185"/>
      <c r="B65" s="167"/>
      <c r="C65" s="169"/>
      <c r="D65" s="16" t="s">
        <v>54</v>
      </c>
      <c r="E65" s="22"/>
      <c r="F65" s="138"/>
      <c r="G65" s="138"/>
      <c r="H65" s="138"/>
      <c r="I65" s="138"/>
      <c r="J65" s="111"/>
      <c r="K65" s="111"/>
      <c r="L65" s="111"/>
      <c r="M65" s="111"/>
      <c r="N65" s="78"/>
      <c r="O65" s="78"/>
      <c r="P65" s="78"/>
      <c r="Q65" s="81"/>
    </row>
    <row r="66" spans="1:17" ht="31.5" customHeight="1">
      <c r="A66" s="185"/>
      <c r="B66" s="167"/>
      <c r="C66" s="169"/>
      <c r="D66" s="15" t="s">
        <v>55</v>
      </c>
      <c r="E66" s="23"/>
      <c r="F66" s="138"/>
      <c r="G66" s="138"/>
      <c r="H66" s="138"/>
      <c r="I66" s="138"/>
      <c r="J66" s="111"/>
      <c r="K66" s="111"/>
      <c r="L66" s="111"/>
      <c r="M66" s="111"/>
      <c r="N66" s="78"/>
      <c r="O66" s="78"/>
      <c r="P66" s="78"/>
      <c r="Q66" s="81"/>
    </row>
    <row r="67" spans="1:17" ht="31.5" customHeight="1">
      <c r="A67" s="185"/>
      <c r="B67" s="167"/>
      <c r="C67" s="169"/>
      <c r="D67" s="15" t="s">
        <v>56</v>
      </c>
      <c r="E67" s="23"/>
      <c r="F67" s="138"/>
      <c r="G67" s="138"/>
      <c r="H67" s="138"/>
      <c r="I67" s="138"/>
      <c r="J67" s="111"/>
      <c r="K67" s="111"/>
      <c r="L67" s="111"/>
      <c r="M67" s="111"/>
      <c r="N67" s="78"/>
      <c r="O67" s="78"/>
      <c r="P67" s="78"/>
      <c r="Q67" s="81"/>
    </row>
    <row r="68" spans="1:17" ht="15.75" customHeight="1">
      <c r="A68" s="185"/>
      <c r="B68" s="167"/>
      <c r="C68" s="169"/>
      <c r="D68" s="15" t="s">
        <v>57</v>
      </c>
      <c r="E68" s="23"/>
      <c r="F68" s="138"/>
      <c r="G68" s="138"/>
      <c r="H68" s="138"/>
      <c r="I68" s="138"/>
      <c r="J68" s="111"/>
      <c r="K68" s="111"/>
      <c r="L68" s="111"/>
      <c r="M68" s="111"/>
      <c r="N68" s="78"/>
      <c r="O68" s="78"/>
      <c r="P68" s="78"/>
      <c r="Q68" s="81"/>
    </row>
    <row r="69" spans="1:17" ht="31.5" customHeight="1">
      <c r="A69" s="185"/>
      <c r="B69" s="167"/>
      <c r="C69" s="169"/>
      <c r="D69" s="16" t="s">
        <v>58</v>
      </c>
      <c r="E69" s="22"/>
      <c r="F69" s="138"/>
      <c r="G69" s="138"/>
      <c r="H69" s="138"/>
      <c r="I69" s="138"/>
      <c r="J69" s="111"/>
      <c r="K69" s="111"/>
      <c r="L69" s="111"/>
      <c r="M69" s="111"/>
      <c r="N69" s="78"/>
      <c r="O69" s="78"/>
      <c r="P69" s="78"/>
      <c r="Q69" s="81"/>
    </row>
    <row r="70" spans="1:17" ht="30" customHeight="1">
      <c r="A70" s="185"/>
      <c r="B70" s="167"/>
      <c r="C70" s="169"/>
      <c r="D70" s="12" t="s">
        <v>59</v>
      </c>
      <c r="E70" s="1"/>
      <c r="F70" s="138"/>
      <c r="G70" s="138"/>
      <c r="H70" s="138"/>
      <c r="I70" s="138"/>
      <c r="J70" s="111"/>
      <c r="K70" s="111"/>
      <c r="L70" s="111"/>
      <c r="M70" s="111"/>
      <c r="N70" s="78"/>
      <c r="O70" s="78"/>
      <c r="P70" s="78"/>
      <c r="Q70" s="81"/>
    </row>
    <row r="71" spans="1:17" ht="31.5" customHeight="1">
      <c r="A71" s="185"/>
      <c r="B71" s="167"/>
      <c r="C71" s="169"/>
      <c r="D71" s="15" t="s">
        <v>60</v>
      </c>
      <c r="E71" s="23"/>
      <c r="F71" s="138"/>
      <c r="G71" s="138"/>
      <c r="H71" s="138"/>
      <c r="I71" s="138"/>
      <c r="J71" s="111"/>
      <c r="K71" s="111"/>
      <c r="L71" s="111"/>
      <c r="M71" s="111"/>
      <c r="N71" s="78"/>
      <c r="O71" s="78"/>
      <c r="P71" s="78"/>
      <c r="Q71" s="81"/>
    </row>
    <row r="72" spans="1:17" ht="31.5" customHeight="1">
      <c r="A72" s="185"/>
      <c r="B72" s="167"/>
      <c r="C72" s="169"/>
      <c r="D72" s="15" t="s">
        <v>61</v>
      </c>
      <c r="E72" s="23"/>
      <c r="F72" s="138"/>
      <c r="G72" s="138"/>
      <c r="H72" s="138"/>
      <c r="I72" s="138"/>
      <c r="J72" s="111"/>
      <c r="K72" s="111"/>
      <c r="L72" s="111"/>
      <c r="M72" s="111"/>
      <c r="N72" s="78"/>
      <c r="O72" s="78"/>
      <c r="P72" s="78"/>
      <c r="Q72" s="81"/>
    </row>
    <row r="73" spans="1:17" ht="15.75" customHeight="1">
      <c r="A73" s="185"/>
      <c r="B73" s="167"/>
      <c r="C73" s="169"/>
      <c r="D73" s="15" t="s">
        <v>94</v>
      </c>
      <c r="E73" s="23"/>
      <c r="F73" s="138"/>
      <c r="G73" s="138"/>
      <c r="H73" s="138"/>
      <c r="I73" s="138"/>
      <c r="J73" s="111"/>
      <c r="K73" s="111"/>
      <c r="L73" s="111"/>
      <c r="M73" s="111"/>
      <c r="N73" s="78"/>
      <c r="O73" s="78"/>
      <c r="P73" s="78"/>
      <c r="Q73" s="81"/>
    </row>
    <row r="74" spans="1:17" ht="24" customHeight="1">
      <c r="A74" s="185"/>
      <c r="B74" s="167"/>
      <c r="C74" s="169"/>
      <c r="D74" s="15" t="s">
        <v>62</v>
      </c>
      <c r="E74" s="1"/>
      <c r="F74" s="138"/>
      <c r="G74" s="138"/>
      <c r="H74" s="138"/>
      <c r="I74" s="138"/>
      <c r="J74" s="111"/>
      <c r="K74" s="111"/>
      <c r="L74" s="111"/>
      <c r="M74" s="111"/>
      <c r="N74" s="78"/>
      <c r="O74" s="78"/>
      <c r="P74" s="78"/>
      <c r="Q74" s="81"/>
    </row>
    <row r="75" spans="1:17" ht="34.5" customHeight="1">
      <c r="A75" s="185"/>
      <c r="B75" s="167"/>
      <c r="C75" s="169"/>
      <c r="D75" s="15" t="s">
        <v>101</v>
      </c>
      <c r="E75" s="1"/>
      <c r="F75" s="138"/>
      <c r="G75" s="138"/>
      <c r="H75" s="138"/>
      <c r="I75" s="138"/>
      <c r="J75" s="111"/>
      <c r="K75" s="111"/>
      <c r="L75" s="111"/>
      <c r="M75" s="111"/>
      <c r="N75" s="78"/>
      <c r="O75" s="78"/>
      <c r="P75" s="78"/>
      <c r="Q75" s="81"/>
    </row>
    <row r="76" spans="1:17">
      <c r="A76" s="185"/>
      <c r="B76" s="167"/>
      <c r="C76" s="169"/>
      <c r="D76" s="12"/>
      <c r="E76" s="1"/>
      <c r="F76" s="138"/>
      <c r="G76" s="138"/>
      <c r="H76" s="138"/>
      <c r="I76" s="138"/>
      <c r="J76" s="111"/>
      <c r="K76" s="111"/>
      <c r="L76" s="111"/>
      <c r="M76" s="111"/>
      <c r="N76" s="78"/>
      <c r="O76" s="78"/>
      <c r="P76" s="78"/>
      <c r="Q76" s="81"/>
    </row>
    <row r="77" spans="1:17" ht="15" customHeight="1">
      <c r="A77" s="185"/>
      <c r="B77" s="167"/>
      <c r="C77" s="169"/>
      <c r="D77" s="12" t="s">
        <v>63</v>
      </c>
      <c r="E77" s="1"/>
      <c r="F77" s="138"/>
      <c r="G77" s="138"/>
      <c r="H77" s="138"/>
      <c r="I77" s="138"/>
      <c r="J77" s="111"/>
      <c r="K77" s="111"/>
      <c r="L77" s="111"/>
      <c r="M77" s="111"/>
      <c r="N77" s="78"/>
      <c r="O77" s="78"/>
      <c r="P77" s="78"/>
      <c r="Q77" s="81"/>
    </row>
    <row r="78" spans="1:17" ht="16" thickBot="1">
      <c r="A78" s="185"/>
      <c r="B78" s="167"/>
      <c r="C78" s="169"/>
      <c r="D78" s="12"/>
      <c r="E78" s="11"/>
      <c r="F78" s="138"/>
      <c r="G78" s="138"/>
      <c r="H78" s="138"/>
      <c r="I78" s="138"/>
      <c r="J78" s="111"/>
      <c r="K78" s="111"/>
      <c r="L78" s="111"/>
      <c r="M78" s="111"/>
      <c r="N78" s="78"/>
      <c r="O78" s="78"/>
      <c r="P78" s="78"/>
      <c r="Q78" s="81"/>
    </row>
    <row r="79" spans="1:17" ht="81" thickBot="1">
      <c r="A79" s="185"/>
      <c r="B79" s="167"/>
      <c r="C79" s="169"/>
      <c r="D79" s="18" t="s">
        <v>64</v>
      </c>
      <c r="E79" s="10" t="s">
        <v>65</v>
      </c>
      <c r="F79" s="138"/>
      <c r="G79" s="138"/>
      <c r="H79" s="138"/>
      <c r="I79" s="138"/>
      <c r="J79" s="111"/>
      <c r="K79" s="111"/>
      <c r="L79" s="111"/>
      <c r="M79" s="111"/>
      <c r="N79" s="78"/>
      <c r="O79" s="78"/>
      <c r="P79" s="78"/>
      <c r="Q79" s="81"/>
    </row>
    <row r="80" spans="1:17" ht="17" thickBot="1">
      <c r="A80" s="185"/>
      <c r="B80" s="167"/>
      <c r="C80" s="169"/>
      <c r="D80" s="19" t="s">
        <v>66</v>
      </c>
      <c r="E80" s="24">
        <v>0</v>
      </c>
      <c r="F80" s="138"/>
      <c r="G80" s="138"/>
      <c r="H80" s="138"/>
      <c r="I80" s="138"/>
      <c r="J80" s="111"/>
      <c r="K80" s="111"/>
      <c r="L80" s="111"/>
      <c r="M80" s="111"/>
      <c r="N80" s="78"/>
      <c r="O80" s="78"/>
      <c r="P80" s="78"/>
      <c r="Q80" s="81"/>
    </row>
    <row r="81" spans="1:17" ht="17" thickBot="1">
      <c r="A81" s="185"/>
      <c r="B81" s="167"/>
      <c r="C81" s="169"/>
      <c r="D81" s="19" t="s">
        <v>67</v>
      </c>
      <c r="E81" s="24">
        <v>0.1</v>
      </c>
      <c r="F81" s="138"/>
      <c r="G81" s="138"/>
      <c r="H81" s="138"/>
      <c r="I81" s="138"/>
      <c r="J81" s="111"/>
      <c r="K81" s="111"/>
      <c r="L81" s="111"/>
      <c r="M81" s="111"/>
      <c r="N81" s="78"/>
      <c r="O81" s="78"/>
      <c r="P81" s="78"/>
      <c r="Q81" s="81"/>
    </row>
    <row r="82" spans="1:17" ht="17" thickBot="1">
      <c r="A82" s="185"/>
      <c r="B82" s="167"/>
      <c r="C82" s="169"/>
      <c r="D82" s="19" t="s">
        <v>68</v>
      </c>
      <c r="E82" s="24">
        <v>0.15</v>
      </c>
      <c r="F82" s="138"/>
      <c r="G82" s="138"/>
      <c r="H82" s="138"/>
      <c r="I82" s="138"/>
      <c r="J82" s="111"/>
      <c r="K82" s="111"/>
      <c r="L82" s="111"/>
      <c r="M82" s="111"/>
      <c r="N82" s="78"/>
      <c r="O82" s="78"/>
      <c r="P82" s="78"/>
      <c r="Q82" s="81"/>
    </row>
    <row r="83" spans="1:17" ht="17" thickBot="1">
      <c r="A83" s="185"/>
      <c r="B83" s="167"/>
      <c r="C83" s="169"/>
      <c r="D83" s="20" t="s">
        <v>69</v>
      </c>
      <c r="E83" s="24">
        <v>1</v>
      </c>
      <c r="F83" s="138"/>
      <c r="G83" s="138"/>
      <c r="H83" s="138"/>
      <c r="I83" s="138"/>
      <c r="J83" s="111"/>
      <c r="K83" s="111"/>
      <c r="L83" s="111"/>
      <c r="M83" s="111"/>
      <c r="N83" s="78"/>
      <c r="O83" s="78"/>
      <c r="P83" s="78"/>
      <c r="Q83" s="81"/>
    </row>
    <row r="84" spans="1:17">
      <c r="A84" s="185"/>
      <c r="B84" s="167"/>
      <c r="C84" s="169"/>
      <c r="D84" s="12"/>
      <c r="E84" s="25"/>
      <c r="F84" s="138"/>
      <c r="G84" s="138"/>
      <c r="H84" s="138"/>
      <c r="I84" s="138"/>
      <c r="J84" s="111"/>
      <c r="K84" s="111"/>
      <c r="L84" s="111"/>
      <c r="M84" s="111"/>
      <c r="N84" s="78"/>
      <c r="O84" s="78"/>
      <c r="P84" s="78"/>
      <c r="Q84" s="81"/>
    </row>
    <row r="85" spans="1:17" ht="30" customHeight="1">
      <c r="A85" s="185"/>
      <c r="B85" s="167"/>
      <c r="C85" s="169"/>
      <c r="D85" s="12" t="s">
        <v>70</v>
      </c>
      <c r="E85" s="1"/>
      <c r="F85" s="138"/>
      <c r="G85" s="138"/>
      <c r="H85" s="138"/>
      <c r="I85" s="138"/>
      <c r="J85" s="111"/>
      <c r="K85" s="111"/>
      <c r="L85" s="111"/>
      <c r="M85" s="111"/>
      <c r="N85" s="78"/>
      <c r="O85" s="78"/>
      <c r="P85" s="78"/>
      <c r="Q85" s="81"/>
    </row>
    <row r="86" spans="1:17">
      <c r="A86" s="185"/>
      <c r="B86" s="167"/>
      <c r="C86" s="169"/>
      <c r="D86" s="12"/>
      <c r="E86" s="1"/>
      <c r="F86" s="138"/>
      <c r="G86" s="138"/>
      <c r="H86" s="138"/>
      <c r="I86" s="138"/>
      <c r="J86" s="111"/>
      <c r="K86" s="111"/>
      <c r="L86" s="111"/>
      <c r="M86" s="111"/>
      <c r="N86" s="78"/>
      <c r="O86" s="78"/>
      <c r="P86" s="78"/>
      <c r="Q86" s="81"/>
    </row>
    <row r="87" spans="1:17" ht="15" customHeight="1">
      <c r="A87" s="185"/>
      <c r="B87" s="167"/>
      <c r="C87" s="169"/>
      <c r="D87" s="14" t="s">
        <v>71</v>
      </c>
      <c r="E87" s="26"/>
      <c r="F87" s="138"/>
      <c r="G87" s="138"/>
      <c r="H87" s="138"/>
      <c r="I87" s="138"/>
      <c r="J87" s="111"/>
      <c r="K87" s="111"/>
      <c r="L87" s="111"/>
      <c r="M87" s="111"/>
      <c r="N87" s="78"/>
      <c r="O87" s="78"/>
      <c r="P87" s="78"/>
      <c r="Q87" s="81"/>
    </row>
    <row r="88" spans="1:17">
      <c r="A88" s="185"/>
      <c r="B88" s="167"/>
      <c r="C88" s="169"/>
      <c r="D88" s="12"/>
      <c r="E88" s="1"/>
      <c r="F88" s="138"/>
      <c r="G88" s="138"/>
      <c r="H88" s="138"/>
      <c r="I88" s="138"/>
      <c r="J88" s="111"/>
      <c r="K88" s="111"/>
      <c r="L88" s="111"/>
      <c r="M88" s="111"/>
      <c r="N88" s="78"/>
      <c r="O88" s="78"/>
      <c r="P88" s="78"/>
      <c r="Q88" s="81"/>
    </row>
    <row r="89" spans="1:17" ht="45" customHeight="1">
      <c r="A89" s="185"/>
      <c r="B89" s="167"/>
      <c r="C89" s="169"/>
      <c r="D89" s="12" t="s">
        <v>72</v>
      </c>
      <c r="E89" s="1"/>
      <c r="F89" s="138"/>
      <c r="G89" s="138"/>
      <c r="H89" s="138"/>
      <c r="I89" s="138"/>
      <c r="J89" s="111"/>
      <c r="K89" s="111"/>
      <c r="L89" s="111"/>
      <c r="M89" s="111"/>
      <c r="N89" s="78"/>
      <c r="O89" s="78"/>
      <c r="P89" s="78"/>
      <c r="Q89" s="81"/>
    </row>
    <row r="90" spans="1:17" ht="45" customHeight="1">
      <c r="A90" s="185"/>
      <c r="B90" s="167"/>
      <c r="C90" s="169"/>
      <c r="D90" s="12" t="s">
        <v>73</v>
      </c>
      <c r="E90" s="1"/>
      <c r="F90" s="138"/>
      <c r="G90" s="138"/>
      <c r="H90" s="138"/>
      <c r="I90" s="138"/>
      <c r="J90" s="111"/>
      <c r="K90" s="111"/>
      <c r="L90" s="111"/>
      <c r="M90" s="111"/>
      <c r="N90" s="78"/>
      <c r="O90" s="78"/>
      <c r="P90" s="78"/>
      <c r="Q90" s="81"/>
    </row>
    <row r="91" spans="1:17" ht="30" customHeight="1">
      <c r="A91" s="185"/>
      <c r="B91" s="167"/>
      <c r="C91" s="169"/>
      <c r="D91" s="12" t="s">
        <v>74</v>
      </c>
      <c r="E91" s="1"/>
      <c r="F91" s="138"/>
      <c r="G91" s="138"/>
      <c r="H91" s="138"/>
      <c r="I91" s="138"/>
      <c r="J91" s="111"/>
      <c r="K91" s="111"/>
      <c r="L91" s="111"/>
      <c r="M91" s="111"/>
      <c r="N91" s="78"/>
      <c r="O91" s="78"/>
      <c r="P91" s="78"/>
      <c r="Q91" s="81"/>
    </row>
    <row r="92" spans="1:17" ht="16" thickBot="1">
      <c r="A92" s="185"/>
      <c r="B92" s="167"/>
      <c r="C92" s="169"/>
      <c r="D92" s="13"/>
      <c r="E92" s="11"/>
      <c r="F92" s="139"/>
      <c r="G92" s="139"/>
      <c r="H92" s="139"/>
      <c r="I92" s="139"/>
      <c r="J92" s="112"/>
      <c r="K92" s="112"/>
      <c r="L92" s="112"/>
      <c r="M92" s="112"/>
      <c r="N92" s="78"/>
      <c r="O92" s="79"/>
      <c r="P92" s="79"/>
      <c r="Q92" s="82"/>
    </row>
    <row r="93" spans="1:17" ht="15" customHeight="1">
      <c r="A93" s="176">
        <v>5</v>
      </c>
      <c r="B93" s="170" t="s">
        <v>75</v>
      </c>
      <c r="C93" s="171"/>
      <c r="D93" s="27" t="s">
        <v>76</v>
      </c>
      <c r="E93" s="27"/>
      <c r="F93" s="123"/>
      <c r="G93" s="123"/>
      <c r="H93" s="123"/>
      <c r="I93" s="123"/>
      <c r="J93" s="113"/>
      <c r="K93" s="113"/>
      <c r="L93" s="113"/>
      <c r="M93" s="115"/>
      <c r="N93" s="83">
        <v>1383520</v>
      </c>
      <c r="O93" s="86">
        <f>N93*1.19</f>
        <v>1646388.7999999998</v>
      </c>
      <c r="P93" s="89">
        <f>O93</f>
        <v>1646388.7999999998</v>
      </c>
      <c r="Q93" s="89">
        <f>P93*A3</f>
        <v>18110276.799999997</v>
      </c>
    </row>
    <row r="94" spans="1:17" ht="30" customHeight="1">
      <c r="A94" s="177"/>
      <c r="B94" s="172"/>
      <c r="C94" s="173"/>
      <c r="D94" s="1" t="s">
        <v>77</v>
      </c>
      <c r="E94" s="1"/>
      <c r="F94" s="123"/>
      <c r="G94" s="123"/>
      <c r="H94" s="123"/>
      <c r="I94" s="123"/>
      <c r="J94" s="113"/>
      <c r="K94" s="113"/>
      <c r="L94" s="113"/>
      <c r="M94" s="115"/>
      <c r="N94" s="84"/>
      <c r="O94" s="87"/>
      <c r="P94" s="90"/>
      <c r="Q94" s="90"/>
    </row>
    <row r="95" spans="1:17" ht="30" customHeight="1">
      <c r="A95" s="177"/>
      <c r="B95" s="172"/>
      <c r="C95" s="173"/>
      <c r="D95" s="1" t="s">
        <v>78</v>
      </c>
      <c r="E95" s="1"/>
      <c r="F95" s="123"/>
      <c r="G95" s="123"/>
      <c r="H95" s="123"/>
      <c r="I95" s="123"/>
      <c r="J95" s="113"/>
      <c r="K95" s="113"/>
      <c r="L95" s="113"/>
      <c r="M95" s="115"/>
      <c r="N95" s="84"/>
      <c r="O95" s="87"/>
      <c r="P95" s="90"/>
      <c r="Q95" s="90"/>
    </row>
    <row r="96" spans="1:17">
      <c r="A96" s="177"/>
      <c r="B96" s="172"/>
      <c r="C96" s="173"/>
      <c r="D96" s="28"/>
      <c r="E96" s="28"/>
      <c r="F96" s="123"/>
      <c r="G96" s="123"/>
      <c r="H96" s="123"/>
      <c r="I96" s="123"/>
      <c r="J96" s="113"/>
      <c r="K96" s="113"/>
      <c r="L96" s="113"/>
      <c r="M96" s="115"/>
      <c r="N96" s="84"/>
      <c r="O96" s="87"/>
      <c r="P96" s="90"/>
      <c r="Q96" s="90"/>
    </row>
    <row r="97" spans="1:17" ht="15" customHeight="1">
      <c r="A97" s="177"/>
      <c r="B97" s="172"/>
      <c r="C97" s="173"/>
      <c r="D97" s="28" t="s">
        <v>79</v>
      </c>
      <c r="E97" s="28"/>
      <c r="F97" s="123"/>
      <c r="G97" s="123"/>
      <c r="H97" s="123"/>
      <c r="I97" s="123"/>
      <c r="J97" s="113"/>
      <c r="K97" s="113"/>
      <c r="L97" s="113"/>
      <c r="M97" s="115"/>
      <c r="N97" s="84"/>
      <c r="O97" s="87"/>
      <c r="P97" s="90"/>
      <c r="Q97" s="90"/>
    </row>
    <row r="98" spans="1:17">
      <c r="A98" s="177"/>
      <c r="B98" s="172"/>
      <c r="C98" s="173"/>
      <c r="D98" s="28"/>
      <c r="E98" s="28"/>
      <c r="F98" s="123"/>
      <c r="G98" s="123"/>
      <c r="H98" s="123"/>
      <c r="I98" s="123"/>
      <c r="J98" s="113"/>
      <c r="K98" s="113"/>
      <c r="L98" s="113"/>
      <c r="M98" s="115"/>
      <c r="N98" s="84"/>
      <c r="O98" s="87"/>
      <c r="P98" s="90"/>
      <c r="Q98" s="90"/>
    </row>
    <row r="99" spans="1:17" ht="30" customHeight="1">
      <c r="A99" s="177"/>
      <c r="B99" s="172"/>
      <c r="C99" s="173"/>
      <c r="D99" s="28" t="s">
        <v>80</v>
      </c>
      <c r="E99" s="28"/>
      <c r="F99" s="123"/>
      <c r="G99" s="123"/>
      <c r="H99" s="123"/>
      <c r="I99" s="123"/>
      <c r="J99" s="113"/>
      <c r="K99" s="113"/>
      <c r="L99" s="113"/>
      <c r="M99" s="115"/>
      <c r="N99" s="84"/>
      <c r="O99" s="87"/>
      <c r="P99" s="90"/>
      <c r="Q99" s="90"/>
    </row>
    <row r="100" spans="1:17" ht="30" customHeight="1">
      <c r="A100" s="177"/>
      <c r="B100" s="172"/>
      <c r="C100" s="173"/>
      <c r="D100" s="28" t="s">
        <v>81</v>
      </c>
      <c r="E100" s="28"/>
      <c r="F100" s="123"/>
      <c r="G100" s="123"/>
      <c r="H100" s="123"/>
      <c r="I100" s="123"/>
      <c r="J100" s="113"/>
      <c r="K100" s="113"/>
      <c r="L100" s="113"/>
      <c r="M100" s="115"/>
      <c r="N100" s="84"/>
      <c r="O100" s="87"/>
      <c r="P100" s="90"/>
      <c r="Q100" s="90"/>
    </row>
    <row r="101" spans="1:17" ht="16" thickBot="1">
      <c r="A101" s="178"/>
      <c r="B101" s="174"/>
      <c r="C101" s="175"/>
      <c r="D101" s="7"/>
      <c r="E101" s="7"/>
      <c r="F101" s="124"/>
      <c r="G101" s="124"/>
      <c r="H101" s="124"/>
      <c r="I101" s="124"/>
      <c r="J101" s="114"/>
      <c r="K101" s="114"/>
      <c r="L101" s="114"/>
      <c r="M101" s="116"/>
      <c r="N101" s="85"/>
      <c r="O101" s="88"/>
      <c r="P101" s="91"/>
      <c r="Q101" s="91"/>
    </row>
    <row r="102" spans="1:17">
      <c r="F102" s="38"/>
      <c r="G102" s="38"/>
      <c r="H102" s="38"/>
      <c r="I102" s="38"/>
    </row>
    <row r="103" spans="1:17" ht="16" thickBot="1">
      <c r="F103" s="38"/>
      <c r="G103" s="38"/>
      <c r="H103" s="38"/>
      <c r="I103" s="38"/>
    </row>
    <row r="104" spans="1:17" ht="16" thickBot="1">
      <c r="A104" s="183" t="s">
        <v>113</v>
      </c>
      <c r="B104" s="184"/>
      <c r="C104" s="184"/>
      <c r="D104" s="184"/>
      <c r="E104" s="184"/>
      <c r="F104" s="134">
        <f>+I63+I52+I30+I6</f>
        <v>201690720</v>
      </c>
      <c r="G104" s="135"/>
      <c r="H104" s="135"/>
      <c r="I104" s="136"/>
      <c r="J104" s="117">
        <f>+M63+M52+M30+M6</f>
        <v>474105566</v>
      </c>
      <c r="K104" s="118"/>
      <c r="L104" s="118"/>
      <c r="M104" s="119"/>
      <c r="N104" s="71">
        <f>SUM(Q93,Q63,Q52,Q30,Q6)</f>
        <v>446592053.60000002</v>
      </c>
      <c r="O104" s="72"/>
      <c r="P104" s="72"/>
      <c r="Q104" s="73"/>
    </row>
    <row r="109" spans="1:17" ht="19">
      <c r="L109" s="41"/>
      <c r="Q109" s="49"/>
    </row>
    <row r="111" spans="1:17">
      <c r="K111" s="42"/>
    </row>
    <row r="112" spans="1:17">
      <c r="L112" s="42"/>
    </row>
    <row r="114" spans="4:12">
      <c r="D114" s="44"/>
      <c r="I114" s="45"/>
      <c r="K114" s="42"/>
    </row>
    <row r="115" spans="4:12">
      <c r="D115" s="44"/>
      <c r="K115" s="42"/>
    </row>
    <row r="116" spans="4:12">
      <c r="E116" s="47"/>
      <c r="F116" s="46"/>
    </row>
    <row r="118" spans="4:12">
      <c r="F118" s="50"/>
      <c r="G118" s="46"/>
    </row>
    <row r="119" spans="4:12">
      <c r="K119" s="43"/>
      <c r="L119" s="42"/>
    </row>
  </sheetData>
  <mergeCells count="149">
    <mergeCell ref="A104:E104"/>
    <mergeCell ref="A63:A92"/>
    <mergeCell ref="A30:A47"/>
    <mergeCell ref="B30:D30"/>
    <mergeCell ref="E30:E47"/>
    <mergeCell ref="B33:B35"/>
    <mergeCell ref="C33:C35"/>
    <mergeCell ref="B63:C92"/>
    <mergeCell ref="B93:C101"/>
    <mergeCell ref="A93:A101"/>
    <mergeCell ref="E50:E51"/>
    <mergeCell ref="E52:E59"/>
    <mergeCell ref="B52:D52"/>
    <mergeCell ref="A50:A51"/>
    <mergeCell ref="B50:D50"/>
    <mergeCell ref="B51:D51"/>
    <mergeCell ref="A52:A59"/>
    <mergeCell ref="I28:I29"/>
    <mergeCell ref="F4:F5"/>
    <mergeCell ref="G4:G5"/>
    <mergeCell ref="H4:H5"/>
    <mergeCell ref="I4:I5"/>
    <mergeCell ref="F2:I2"/>
    <mergeCell ref="B29:D29"/>
    <mergeCell ref="E28:E29"/>
    <mergeCell ref="A4:A5"/>
    <mergeCell ref="B4:D4"/>
    <mergeCell ref="B5:D5"/>
    <mergeCell ref="E4:E5"/>
    <mergeCell ref="A6:A24"/>
    <mergeCell ref="B6:D6"/>
    <mergeCell ref="B10:B12"/>
    <mergeCell ref="C10:C12"/>
    <mergeCell ref="B23:B24"/>
    <mergeCell ref="C23:C24"/>
    <mergeCell ref="E6:E24"/>
    <mergeCell ref="A26:E26"/>
    <mergeCell ref="A28:A29"/>
    <mergeCell ref="B28:D28"/>
    <mergeCell ref="F104:I104"/>
    <mergeCell ref="F52:F59"/>
    <mergeCell ref="G52:G59"/>
    <mergeCell ref="H52:H59"/>
    <mergeCell ref="I52:I59"/>
    <mergeCell ref="F63:F92"/>
    <mergeCell ref="G63:G92"/>
    <mergeCell ref="H63:H92"/>
    <mergeCell ref="I63:I92"/>
    <mergeCell ref="F61:F62"/>
    <mergeCell ref="G61:G62"/>
    <mergeCell ref="H61:H62"/>
    <mergeCell ref="I61:I62"/>
    <mergeCell ref="J28:J29"/>
    <mergeCell ref="K28:K29"/>
    <mergeCell ref="L28:L29"/>
    <mergeCell ref="M28:M29"/>
    <mergeCell ref="A2:E2"/>
    <mergeCell ref="F93:F101"/>
    <mergeCell ref="G93:G101"/>
    <mergeCell ref="H93:H101"/>
    <mergeCell ref="I93:I101"/>
    <mergeCell ref="F30:F47"/>
    <mergeCell ref="G30:G47"/>
    <mergeCell ref="H30:H47"/>
    <mergeCell ref="I30:I47"/>
    <mergeCell ref="F50:F51"/>
    <mergeCell ref="G50:G51"/>
    <mergeCell ref="H50:H51"/>
    <mergeCell ref="I50:I51"/>
    <mergeCell ref="F6:F24"/>
    <mergeCell ref="G6:G24"/>
    <mergeCell ref="H6:H24"/>
    <mergeCell ref="I6:I24"/>
    <mergeCell ref="F28:F29"/>
    <mergeCell ref="G28:G29"/>
    <mergeCell ref="H28:H29"/>
    <mergeCell ref="J30:J47"/>
    <mergeCell ref="K30:K47"/>
    <mergeCell ref="L30:L47"/>
    <mergeCell ref="M30:M47"/>
    <mergeCell ref="J50:J51"/>
    <mergeCell ref="K50:K51"/>
    <mergeCell ref="L50:L51"/>
    <mergeCell ref="M50:M51"/>
    <mergeCell ref="J52:J59"/>
    <mergeCell ref="K52:K59"/>
    <mergeCell ref="L52:L59"/>
    <mergeCell ref="M52:M59"/>
    <mergeCell ref="J63:J92"/>
    <mergeCell ref="K63:K92"/>
    <mergeCell ref="L63:L92"/>
    <mergeCell ref="M63:M92"/>
    <mergeCell ref="J93:J101"/>
    <mergeCell ref="K93:K101"/>
    <mergeCell ref="L93:L101"/>
    <mergeCell ref="M93:M101"/>
    <mergeCell ref="J104:M104"/>
    <mergeCell ref="J2:M2"/>
    <mergeCell ref="N2:Q2"/>
    <mergeCell ref="N4:N5"/>
    <mergeCell ref="O4:O5"/>
    <mergeCell ref="P4:P5"/>
    <mergeCell ref="Q4:Q5"/>
    <mergeCell ref="N6:N24"/>
    <mergeCell ref="O6:O24"/>
    <mergeCell ref="P6:P24"/>
    <mergeCell ref="Q6:Q24"/>
    <mergeCell ref="J4:J5"/>
    <mergeCell ref="K4:K5"/>
    <mergeCell ref="L4:L5"/>
    <mergeCell ref="M4:M5"/>
    <mergeCell ref="J6:J24"/>
    <mergeCell ref="K6:K24"/>
    <mergeCell ref="L6:L24"/>
    <mergeCell ref="M6:M24"/>
    <mergeCell ref="N28:N29"/>
    <mergeCell ref="O28:O29"/>
    <mergeCell ref="P28:P29"/>
    <mergeCell ref="Q28:Q29"/>
    <mergeCell ref="N30:N47"/>
    <mergeCell ref="O30:O47"/>
    <mergeCell ref="P30:P47"/>
    <mergeCell ref="Q30:Q47"/>
    <mergeCell ref="N50:N51"/>
    <mergeCell ref="O50:O51"/>
    <mergeCell ref="P50:P51"/>
    <mergeCell ref="Q50:Q51"/>
    <mergeCell ref="N104:Q104"/>
    <mergeCell ref="N52:N59"/>
    <mergeCell ref="O52:O59"/>
    <mergeCell ref="P52:P59"/>
    <mergeCell ref="Q52:Q59"/>
    <mergeCell ref="N63:N92"/>
    <mergeCell ref="O63:O92"/>
    <mergeCell ref="P63:P92"/>
    <mergeCell ref="Q63:Q92"/>
    <mergeCell ref="N93:N101"/>
    <mergeCell ref="O93:O101"/>
    <mergeCell ref="P93:P101"/>
    <mergeCell ref="Q93:Q101"/>
    <mergeCell ref="J61:J62"/>
    <mergeCell ref="K61:K62"/>
    <mergeCell ref="L61:L62"/>
    <mergeCell ref="M61:M62"/>
    <mergeCell ref="N61:N62"/>
    <mergeCell ref="O61:O62"/>
    <mergeCell ref="P61:P62"/>
    <mergeCell ref="Q61:Q62"/>
    <mergeCell ref="B61:E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5300-ABA3-4DD0-8D6B-CE9715C4A919}">
  <dimension ref="A2:N10"/>
  <sheetViews>
    <sheetView workbookViewId="0">
      <selection activeCell="A2" sqref="A2:N10"/>
    </sheetView>
  </sheetViews>
  <sheetFormatPr baseColWidth="10" defaultColWidth="16.6640625" defaultRowHeight="15"/>
  <cols>
    <col min="1" max="1" width="4.6640625" customWidth="1"/>
    <col min="2" max="2" width="5.5" customWidth="1"/>
    <col min="3" max="14" width="11.1640625" customWidth="1"/>
  </cols>
  <sheetData>
    <row r="2" spans="1:14" s="51" customFormat="1" ht="28" customHeight="1">
      <c r="A2" s="189" t="s">
        <v>110</v>
      </c>
      <c r="B2" s="189"/>
      <c r="C2" s="189" t="s">
        <v>103</v>
      </c>
      <c r="D2" s="189"/>
      <c r="E2" s="189"/>
      <c r="F2" s="189"/>
      <c r="G2" s="189" t="s">
        <v>104</v>
      </c>
      <c r="H2" s="189"/>
      <c r="I2" s="189"/>
      <c r="J2" s="189"/>
      <c r="K2" s="189" t="s">
        <v>105</v>
      </c>
      <c r="L2" s="189"/>
      <c r="M2" s="189"/>
      <c r="N2" s="189"/>
    </row>
    <row r="3" spans="1:14" s="26" customFormat="1" ht="48">
      <c r="A3" s="54" t="s">
        <v>109</v>
      </c>
      <c r="B3" s="54" t="s">
        <v>108</v>
      </c>
      <c r="C3" s="54" t="s">
        <v>84</v>
      </c>
      <c r="D3" s="54" t="s">
        <v>82</v>
      </c>
      <c r="E3" s="54" t="s">
        <v>83</v>
      </c>
      <c r="F3" s="54" t="s">
        <v>107</v>
      </c>
      <c r="G3" s="54" t="s">
        <v>84</v>
      </c>
      <c r="H3" s="54" t="s">
        <v>82</v>
      </c>
      <c r="I3" s="54" t="s">
        <v>83</v>
      </c>
      <c r="J3" s="54" t="s">
        <v>107</v>
      </c>
      <c r="K3" s="54" t="s">
        <v>84</v>
      </c>
      <c r="L3" s="54" t="s">
        <v>82</v>
      </c>
      <c r="M3" s="54" t="s">
        <v>83</v>
      </c>
      <c r="N3" s="54" t="s">
        <v>107</v>
      </c>
    </row>
    <row r="4" spans="1:14">
      <c r="A4" s="52">
        <v>1</v>
      </c>
      <c r="B4" s="52">
        <v>105</v>
      </c>
      <c r="C4" s="53">
        <v>94900</v>
      </c>
      <c r="D4" s="53">
        <v>112931</v>
      </c>
      <c r="E4" s="53">
        <v>11857755</v>
      </c>
      <c r="F4" s="53">
        <v>130435305</v>
      </c>
      <c r="G4" s="53">
        <v>252526</v>
      </c>
      <c r="H4" s="53">
        <v>300506</v>
      </c>
      <c r="I4" s="53">
        <v>31553130</v>
      </c>
      <c r="J4" s="53">
        <v>347084430</v>
      </c>
      <c r="K4" s="53">
        <v>245000</v>
      </c>
      <c r="L4" s="53">
        <v>291550</v>
      </c>
      <c r="M4" s="53">
        <v>30612750</v>
      </c>
      <c r="N4" s="53">
        <v>336740250</v>
      </c>
    </row>
    <row r="5" spans="1:14">
      <c r="A5" s="52">
        <v>2</v>
      </c>
      <c r="B5" s="52">
        <v>15</v>
      </c>
      <c r="C5" s="53">
        <v>94900</v>
      </c>
      <c r="D5" s="53">
        <v>112931</v>
      </c>
      <c r="E5" s="53">
        <v>1693965</v>
      </c>
      <c r="F5" s="53">
        <v>18633615</v>
      </c>
      <c r="G5" s="53">
        <v>252526</v>
      </c>
      <c r="H5" s="53">
        <v>300506</v>
      </c>
      <c r="I5" s="53">
        <v>4507590</v>
      </c>
      <c r="J5" s="53">
        <v>49583490</v>
      </c>
      <c r="K5" s="53">
        <v>255000</v>
      </c>
      <c r="L5" s="53">
        <v>303450</v>
      </c>
      <c r="M5" s="53">
        <v>4551750</v>
      </c>
      <c r="N5" s="53">
        <v>50069250</v>
      </c>
    </row>
    <row r="6" spans="1:14">
      <c r="A6" s="52">
        <v>3</v>
      </c>
      <c r="B6" s="52">
        <v>4</v>
      </c>
      <c r="C6" s="53">
        <v>530000</v>
      </c>
      <c r="D6" s="53">
        <v>630700</v>
      </c>
      <c r="E6" s="53">
        <v>2522800</v>
      </c>
      <c r="F6" s="53">
        <v>27750800</v>
      </c>
      <c r="G6" s="53">
        <v>557894</v>
      </c>
      <c r="H6" s="53">
        <v>663894</v>
      </c>
      <c r="I6" s="53">
        <v>2655576</v>
      </c>
      <c r="J6" s="53">
        <v>29211336</v>
      </c>
      <c r="K6" s="53">
        <v>450000</v>
      </c>
      <c r="L6" s="53">
        <v>535500</v>
      </c>
      <c r="M6" s="53">
        <v>2142000</v>
      </c>
      <c r="N6" s="53">
        <v>23562000</v>
      </c>
    </row>
    <row r="7" spans="1:14">
      <c r="A7" s="52">
        <v>4</v>
      </c>
      <c r="B7" s="52">
        <v>1</v>
      </c>
      <c r="C7" s="53">
        <v>1900000</v>
      </c>
      <c r="D7" s="53">
        <v>2261000</v>
      </c>
      <c r="E7" s="53">
        <v>2261000</v>
      </c>
      <c r="F7" s="53">
        <v>24871000</v>
      </c>
      <c r="G7" s="53">
        <v>3684210</v>
      </c>
      <c r="H7" s="53">
        <v>4384210</v>
      </c>
      <c r="I7" s="53">
        <v>4384210</v>
      </c>
      <c r="J7" s="53">
        <v>48226310</v>
      </c>
      <c r="K7" s="53">
        <v>1383520</v>
      </c>
      <c r="L7" s="53">
        <v>1646388.7999999998</v>
      </c>
      <c r="M7" s="53">
        <v>1646388.7999999998</v>
      </c>
      <c r="N7" s="53">
        <v>18110276.799999997</v>
      </c>
    </row>
    <row r="8" spans="1:14">
      <c r="A8" s="52">
        <v>5</v>
      </c>
      <c r="B8" s="52">
        <v>1</v>
      </c>
      <c r="C8" s="53"/>
      <c r="D8" s="53"/>
      <c r="E8" s="53"/>
      <c r="F8" s="53"/>
      <c r="G8" s="53"/>
      <c r="H8" s="53"/>
      <c r="I8" s="53"/>
      <c r="J8" s="53"/>
      <c r="K8" s="53">
        <v>1383520</v>
      </c>
      <c r="L8" s="53">
        <v>1646388.7999999998</v>
      </c>
      <c r="M8" s="53">
        <v>1646388.7999999998</v>
      </c>
      <c r="N8" s="53">
        <v>18110276.799999997</v>
      </c>
    </row>
    <row r="9" spans="1:14" ht="26" customHeight="1">
      <c r="A9" s="186" t="s">
        <v>111</v>
      </c>
      <c r="B9" s="186"/>
      <c r="C9" s="190">
        <f>SUM(F4:F8)</f>
        <v>201690720</v>
      </c>
      <c r="D9" s="191"/>
      <c r="E9" s="191"/>
      <c r="F9" s="191"/>
      <c r="G9" s="190">
        <f t="shared" ref="G9" si="0">SUM(J4:J8)</f>
        <v>474105566</v>
      </c>
      <c r="H9" s="191"/>
      <c r="I9" s="191"/>
      <c r="J9" s="191"/>
      <c r="K9" s="190">
        <f t="shared" ref="K9" si="1">SUM(N4:N8)</f>
        <v>446592053.60000002</v>
      </c>
      <c r="L9" s="191"/>
      <c r="M9" s="191"/>
      <c r="N9" s="191"/>
    </row>
    <row r="10" spans="1:14" ht="24">
      <c r="A10" s="186" t="s">
        <v>112</v>
      </c>
      <c r="B10" s="186"/>
      <c r="C10" s="187">
        <f>AVERAGE(C9:N9)</f>
        <v>374129446.5333333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</row>
  </sheetData>
  <mergeCells count="10">
    <mergeCell ref="A10:B10"/>
    <mergeCell ref="C10:N10"/>
    <mergeCell ref="G2:J2"/>
    <mergeCell ref="K2:N2"/>
    <mergeCell ref="A2:B2"/>
    <mergeCell ref="A9:B9"/>
    <mergeCell ref="C9:F9"/>
    <mergeCell ref="G9:J9"/>
    <mergeCell ref="K9:N9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Hoja1!_Hlk222744480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Escalante</dc:creator>
  <cp:lastModifiedBy>Santiago Rodriguez Niño</cp:lastModifiedBy>
  <dcterms:created xsi:type="dcterms:W3CDTF">2026-03-24T20:26:29Z</dcterms:created>
  <dcterms:modified xsi:type="dcterms:W3CDTF">2026-06-03T22:12:23Z</dcterms:modified>
</cp:coreProperties>
</file>